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7\"/>
    </mc:Choice>
  </mc:AlternateContent>
  <xr:revisionPtr revIDLastSave="0" documentId="13_ncr:1_{FEF651CB-D7F9-4ECD-9521-0A4D4B37A8C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" sheetId="3" r:id="rId1"/>
  </sheets>
  <definedNames>
    <definedName name="_xlnm.Print_Area" localSheetId="0">'1'!$A$1:$M$127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7" i="3" l="1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</calcChain>
</file>

<file path=xl/sharedStrings.xml><?xml version="1.0" encoding="utf-8"?>
<sst xmlns="http://schemas.openxmlformats.org/spreadsheetml/2006/main" count="627" uniqueCount="204">
  <si>
    <t>Материал</t>
  </si>
  <si>
    <t/>
  </si>
  <si>
    <t>3х1,5</t>
  </si>
  <si>
    <t>Шаровые краны сопровождаются паспортом на русском языке и свидетельством об изготовлении ПИ-шарового крана.</t>
  </si>
  <si>
    <t>219/315</t>
  </si>
  <si>
    <t>СТ 76х3,5 ГОСТ 10705-В (20 ГОСТ 1050-2013)-ПЭ 140</t>
  </si>
  <si>
    <t>СТ-штуцер 108х4-76х3,5 ТС-592 (20)-отвод 45-76х3,5 ГОСТ 17375-1500/900/300-ПЭ 200/140</t>
  </si>
  <si>
    <t>СВ-90</t>
  </si>
  <si>
    <t>СТ-штуцер 159х4,5-76х3,5 ТС-592 (20)-отвод 45-76х3,5 ГОСТ 17375-1500/900/350-ПЭ 250/140</t>
  </si>
  <si>
    <t>СТ 89х3,5 ГОСТ 10705-В (20)-2200/625-ПЭ 160</t>
  </si>
  <si>
    <t>ТМ-12</t>
  </si>
  <si>
    <t>полимер</t>
  </si>
  <si>
    <r>
      <t xml:space="preserve">Краны шаровые должны </t>
    </r>
    <r>
      <rPr>
        <b/>
        <sz val="9"/>
        <color indexed="8"/>
        <rFont val="Arial"/>
        <family val="2"/>
        <charset val="204"/>
      </rPr>
      <t>быть полнопроходными</t>
    </r>
    <r>
      <rPr>
        <sz val="9"/>
        <color indexed="8"/>
        <rFont val="Arial"/>
        <family val="2"/>
        <charset val="204"/>
      </rPr>
      <t>, иметь техническое свидетельство Министерства архитектуры и строительства и обеспечивать плотность класса «А» по ГОСТ 9544-93.</t>
    </r>
  </si>
  <si>
    <t>СТ-штуцер 159х4,5-57х3,5 ТС-592 (20)-отвод 45-57х3,5 ГОСТ 17375-1500/900/300-ПЭ 250/125</t>
  </si>
  <si>
    <t>D325 Н=1200мм антивандальный</t>
  </si>
  <si>
    <t>СТ 32х3 ГОСТ 8733 (20)-1500/1200/100-ПЭ 90 кран ПП</t>
  </si>
  <si>
    <t>ед. изм</t>
  </si>
  <si>
    <t>Производитель</t>
  </si>
  <si>
    <t>Сталь</t>
  </si>
  <si>
    <t>СТ 90-76х3,5(3,5)-100 ГОСТ 17375 (20)-1000-ПЭ 140</t>
  </si>
  <si>
    <t>Д.250-600</t>
  </si>
  <si>
    <t>Фасонные части к предизолированным трубам имеют сертификат соответствия СТБ 2270-2012, ТР ТС 032/2013.</t>
  </si>
  <si>
    <t>СВ-200</t>
  </si>
  <si>
    <t>Итого</t>
  </si>
  <si>
    <t xml:space="preserve">32х3,2 </t>
  </si>
  <si>
    <t>Ковер</t>
  </si>
  <si>
    <t>ПИ-труба с усил.</t>
  </si>
  <si>
    <t>ПИ-переход</t>
  </si>
  <si>
    <t>Комплект заделки стыка (Т)</t>
  </si>
  <si>
    <t>№п/п</t>
  </si>
  <si>
    <t>Манжета стенового ввода</t>
  </si>
  <si>
    <t>d 166</t>
  </si>
  <si>
    <t>ГОСТ 17375-2001</t>
  </si>
  <si>
    <t>Полоса "Порифлекс-М" теплозвукоиз. п/э пористая,</t>
  </si>
  <si>
    <t>Муфта термоусаживаемая</t>
  </si>
  <si>
    <t>ТУ BY 700360916.011-2016</t>
  </si>
  <si>
    <t>Д.140-600</t>
  </si>
  <si>
    <t>Подтверждение соответствия Пи-изделий ТР ТС 032/2013 "О безопасности оборудования, работающего под избыточным давлением" (предоставление заверенных копий деклараций о соответствии или сертификатов соответствия).</t>
  </si>
  <si>
    <t>СТ 32х3 ГОСТ 8733 (20 ГОСТ 1050-2013)-ПЭ 90</t>
  </si>
  <si>
    <t>СТ 90-89х3,5(3,5)-120 ГОСТ 17375 (20)-1000-ПЭ 160</t>
  </si>
  <si>
    <t>СТ 75-76х3,5(3,5)-100 ГОСТ 17375 (20)-1000-ПЭ 140</t>
  </si>
  <si>
    <t>Д.315-600</t>
  </si>
  <si>
    <t>d20</t>
  </si>
  <si>
    <t>TУ 3434-004-61424010-2015</t>
  </si>
  <si>
    <t>СТ-штуцер 89х3,5-32х3- ТС-592 (20) 1500/1100-ПЭ 160/90  кран ПП</t>
  </si>
  <si>
    <t>ГОСТ7338-90</t>
  </si>
  <si>
    <t>СТ 95-76х3,5-2000-ПЭ 140</t>
  </si>
  <si>
    <t>СТ 90-159х4,5(4,5)-225 ГОСТ 17375 (20)-1000-ПЭ 250</t>
  </si>
  <si>
    <t>Терминал</t>
  </si>
  <si>
    <t xml:space="preserve"> </t>
  </si>
  <si>
    <t>т</t>
  </si>
  <si>
    <t>Масса детали, кг</t>
  </si>
  <si>
    <t>СТ-штуцер 76х3,5-32х3 ТС-592 (20)-отвод 45-32х3 ГОСТ 17375-1200/800/250-ПЭ 140/90</t>
  </si>
  <si>
    <t>Наименование</t>
  </si>
  <si>
    <t>Гильза герметизирующая (концевая заглушка изоляции)</t>
  </si>
  <si>
    <t>СТ 89х3,5 ГОСТ 10705-В (20)-1500/1100/100-ПЭ 160  кран ПП</t>
  </si>
  <si>
    <t>СТБ 2270 - 2012</t>
  </si>
  <si>
    <t>СТ 159х4,5 ГОСТ 10705-В (20)-1500-ПЭ 250</t>
  </si>
  <si>
    <t>45/110</t>
  </si>
  <si>
    <t>57/125</t>
  </si>
  <si>
    <t xml:space="preserve">50х3,5 </t>
  </si>
  <si>
    <t>Стальные фасонные изделия соответствуют серии 5.903-13, вып. 1-95.</t>
  </si>
  <si>
    <t>СТ 90-133х4(4)-190 ГОСТ 17375 (20)-1000-ПЭ 225</t>
  </si>
  <si>
    <t>СТБ 2252-2012</t>
  </si>
  <si>
    <t>Д.110-600</t>
  </si>
  <si>
    <t>СТ 45х3,5 ГОСТ 8731 (20)-1500/1200/100-ПЭ 110 кран ПП</t>
  </si>
  <si>
    <t>полиэтилен</t>
  </si>
  <si>
    <t>140</t>
  </si>
  <si>
    <t>СТ 90-108х4(4)-150 ГОСТ 17375 (20)-1000-ПЭ 200</t>
  </si>
  <si>
    <t>СТ 32х3 ГОСТ 8733 (20)-1500/1400/100-ПЭ 90 кран ПП</t>
  </si>
  <si>
    <t>159/250</t>
  </si>
  <si>
    <t>Втулка обжимная медная</t>
  </si>
  <si>
    <t>133/225</t>
  </si>
  <si>
    <t>90 1-42,4х3,6 СТ20 ГОСТ 17375-2001 оц.</t>
  </si>
  <si>
    <t>Хомут обжимной</t>
  </si>
  <si>
    <t>Корпус пластик</t>
  </si>
  <si>
    <t>компл</t>
  </si>
  <si>
    <t>200 с паронитовой прокладкой</t>
  </si>
  <si>
    <t>резина</t>
  </si>
  <si>
    <t>толщ. 20мм</t>
  </si>
  <si>
    <t>Опора скользящая ОПСК</t>
  </si>
  <si>
    <t>Комплект термоусаживаемых трубок</t>
  </si>
  <si>
    <t>ТУ РБ 300042584.005-2001</t>
  </si>
  <si>
    <t>СТ-штуцер 89х3,5-32х3 ТС-592 (20)-отвод 45-32х3 ГОСТ 17375-1200/800/250-ПЭ 160/90</t>
  </si>
  <si>
    <t>СВ-160</t>
  </si>
  <si>
    <t>СТ К-2-108х4(4)-89х3,5(3,5) ГОСТ 17378 (20)-1500-ПЭ 200/160</t>
  </si>
  <si>
    <t>СТ К-2-133х5(4)-108х4(4) ГОСТ 17378 (20)-1500-ПЭ 225/200</t>
  </si>
  <si>
    <t>ТУ 3521-001-58727764-2008</t>
  </si>
  <si>
    <t>СТ 57х3,5 ГОСТ 10705-В (20)-1500/1800/100-ПЭ 125  кран ПП</t>
  </si>
  <si>
    <t>Д.90-600</t>
  </si>
  <si>
    <t>СТ 32х3 ГОСТ 8733 (20)-1500/1300/100-ПЭ 90 кран ПП</t>
  </si>
  <si>
    <t>ПИ-концевой элемент (ТВК)</t>
  </si>
  <si>
    <t>СВ-140</t>
  </si>
  <si>
    <t>0,08х75мм</t>
  </si>
  <si>
    <t>ГОСТ, нормаль, № чертежа</t>
  </si>
  <si>
    <t xml:space="preserve">Труба стальная с изоляцией усиленного типа </t>
  </si>
  <si>
    <t>СТ 32х3 ГОСТ 8733 (20)-1500/900/100-ПЭ 90 кран ПП</t>
  </si>
  <si>
    <t>СТ-штуцер 159х4,5-89х3,5 ТС-592 (20)-отвод 45-89х3,5 ГОСТ 17375-1500/900/350-ПЭ 250/160</t>
  </si>
  <si>
    <t>Защита металла коверов должна быть выполнена методом горячего цинкования</t>
  </si>
  <si>
    <t xml:space="preserve">Требования о предоставлении необходимых документов (сертификатов, удостоверений, разрешений и т.п.) на закупаемый товар: </t>
  </si>
  <si>
    <t>СТ 133х4 ГОСТ 10705-В (20 ГОСТ 1050-2013)-ПЭ 225</t>
  </si>
  <si>
    <t>ПИ-тройник воздушника</t>
  </si>
  <si>
    <t>Труба гофрированная ПВХ</t>
  </si>
  <si>
    <t>5х1,5</t>
  </si>
  <si>
    <t>XPS ТЕХНОПЛЕКС 1180х580х50мм</t>
  </si>
  <si>
    <t>СТ 76х3,5 ГОСТ 10705-В (20)-1500/600/100-ПЭ 140  кран ПП</t>
  </si>
  <si>
    <t>160 с паронитовой прокладкой</t>
  </si>
  <si>
    <t>СТ 32х3 ГОСТ 8733 (20)-2200/200-ПЭ 90</t>
  </si>
  <si>
    <t>Металл</t>
  </si>
  <si>
    <t>32х3,2</t>
  </si>
  <si>
    <t>ТУ 4937-003-61424010-2015</t>
  </si>
  <si>
    <t>пенополистирол</t>
  </si>
  <si>
    <t>КОД ТН ВЭД</t>
  </si>
  <si>
    <t>2H-I-ТМКЩ-С-3</t>
  </si>
  <si>
    <t>СТ-штуцер 219х6-159х4,5 ТС-592 (20)-отвод 45-159х4,5 ГОСТ 17375-1500/1000/400-ПЭ 315/250</t>
  </si>
  <si>
    <t>Полиэтилен</t>
  </si>
  <si>
    <t>Пенополиуретан</t>
  </si>
  <si>
    <t>SMC</t>
  </si>
  <si>
    <t>СТ 75-133х4(4)-190 ГОСТ 17375 (20)-1000-ПЭ 225</t>
  </si>
  <si>
    <t>76/140</t>
  </si>
  <si>
    <t>140 с паронитовой прокладкой</t>
  </si>
  <si>
    <t>СТ 76х3,5 ГОСТ 10705-В (20)-1500/1400/100-ПЭ 140  кран ПП</t>
  </si>
  <si>
    <t xml:space="preserve">Отрезки труб, используемые при производстве ПИ-фасонных деталий, по всем характеристикам (марка стали, толщина стенки, ГОСТ или ТУ на трубы) должны соответствовать ПИ-трубам. </t>
  </si>
  <si>
    <t>сталь</t>
  </si>
  <si>
    <t>СТ 89х3,5 ГОСТ 10705-В (20)-1500/800/100-ПЭ 160  кран ПП</t>
  </si>
  <si>
    <t>кол-во</t>
  </si>
  <si>
    <t>СТ 57х3,5 ГОСТ 10705-В (20)-2200/200-ПЭ 125</t>
  </si>
  <si>
    <t>Общая масса, кг</t>
  </si>
  <si>
    <t>ПИ-труба</t>
  </si>
  <si>
    <t>СТ-штуцер 133х4-108х4 ТС-592 (20)-отвод 45-108х4 ГОСТ 17375-1500/900/350-ПЭ 225/200</t>
  </si>
  <si>
    <t>СТ К-2-159х4,5(4,5)-133х4(4) ГОСТ 17378 (20)-1500-ПЭ 250/225</t>
  </si>
  <si>
    <t>СТ-штуцер 89х3,5-76х3,5 ТС-592 (20)-отвод 45-76х3,5 ГОСТ 17375-1200/800/300-ПЭ 160/140</t>
  </si>
  <si>
    <t>ПВХ</t>
  </si>
  <si>
    <t>СТ 76х3,5 ГОСТ 10705-В (20)-1500/500/100-ПЭ 140  кран ПП</t>
  </si>
  <si>
    <t>СТ 89х3,5 ГОСТ 10705-В (20 ГОСТ 1050-2013)-ПЭ 160</t>
  </si>
  <si>
    <t>СТ 76х3,5 ГОСТ 10705-В (20)-2200/625-ПЭ 140</t>
  </si>
  <si>
    <t xml:space="preserve">В предложениях нельзя изменять толщину стенки трубы, фасонных частей, изменять марку стали труб и фасонных частей. </t>
  </si>
  <si>
    <t>Плита пенополист. Экструдированная</t>
  </si>
  <si>
    <t>ПИ-промежуточный элемент</t>
  </si>
  <si>
    <t>Труба стальная с изоляцией усиленного типа 9</t>
  </si>
  <si>
    <t>ст.20</t>
  </si>
  <si>
    <t>ПИ-неподвижная опора</t>
  </si>
  <si>
    <t>СТ 76х3,5 ГОСТ 10705-В (20)-1500-ПЭ 140</t>
  </si>
  <si>
    <t>Отвод П</t>
  </si>
  <si>
    <t>СТ 108х4 ГОСТ 10705-В (20)-1500/800/100-ПЭ 200  кран ПП</t>
  </si>
  <si>
    <t>Предизолированные трубы имеют сертификат соответствия СТБ 2252-2012, ТР ТС 032/2013.</t>
  </si>
  <si>
    <t>Лента серии ЛСТ</t>
  </si>
  <si>
    <t>ТУ BY 700360916.001-2012</t>
  </si>
  <si>
    <t>89/160</t>
  </si>
  <si>
    <t>СВ-110</t>
  </si>
  <si>
    <t>медь</t>
  </si>
  <si>
    <t>Размеры, мм</t>
  </si>
  <si>
    <t>СТ 108х4 ГОСТ 10705-В (20 ГОСТ 1050-2013)-ПЭ 200</t>
  </si>
  <si>
    <t>СТ 57х3,5 ГОСТ 10705-В (20 ГОСТ 1050-2013)-ПЭ 125</t>
  </si>
  <si>
    <t>Труба ОЦ</t>
  </si>
  <si>
    <t>Стоимость с НДС, бел.руб.</t>
  </si>
  <si>
    <t>90-57х3,5 СТ20 ГОСТ 17375-2001 оц.</t>
  </si>
  <si>
    <t>м</t>
  </si>
  <si>
    <t>СТ 45х3,5 ГОСТ 8731 (20)-2200/200-ПЭ 110</t>
  </si>
  <si>
    <t>ПИ-кран шаровой (МЗИ на штоке)</t>
  </si>
  <si>
    <t>Предизолированные трубы при поставке закрыты инвентарными заглушками.</t>
  </si>
  <si>
    <t>СТ 90-32х3(3)-100 ТС-584.000 (20)-1000-ПЭ 90</t>
  </si>
  <si>
    <t>Д.160-600</t>
  </si>
  <si>
    <t>кг</t>
  </si>
  <si>
    <t>Д.125-600</t>
  </si>
  <si>
    <t>ПИ-тройник угловой</t>
  </si>
  <si>
    <t xml:space="preserve">d32 </t>
  </si>
  <si>
    <t>ПИ-концевой элемент</t>
  </si>
  <si>
    <t>Кабель силовой NYM-J</t>
  </si>
  <si>
    <t>ПИ-отвод</t>
  </si>
  <si>
    <t>При поставке продукция комплектуется сертификатами качества с приложением сертификата качества на стальную трубу, свидетельствами об изготовлении фасонных частей трубопроводов (согласно форме указанной в правилах ПАН РБ).</t>
  </si>
  <si>
    <t>СТ 159х4,5 ГОСТ 10705-В (20 ГОСТ 1050-2013)-ПЭ 250</t>
  </si>
  <si>
    <t>Медь</t>
  </si>
  <si>
    <t>СТ 76х3,5 ГОСТ 10705-В (20)-1500/900/100-ПЭ 140  кран ПП</t>
  </si>
  <si>
    <t>ТМ-11</t>
  </si>
  <si>
    <t xml:space="preserve"> 273х6 ГОСТ 10705-В (20 ГОСТ 1050-2013) </t>
  </si>
  <si>
    <t>СТ 76х3,5 ГОСТ 10705-В (20)-1500/1000/100-ПЭ 140  кран ПП</t>
  </si>
  <si>
    <t>Д.200-600</t>
  </si>
  <si>
    <t>шт</t>
  </si>
  <si>
    <t>СТ-штуцер 108х4-45х3,5 ТС-592 (20)-отвод 45-45х3,5 ГОСТ 17375-1500/800/300-ПЭ 200/110</t>
  </si>
  <si>
    <t>SMC. УХЛ1</t>
  </si>
  <si>
    <t>ГОСТ 16523-97</t>
  </si>
  <si>
    <t>СВ-125</t>
  </si>
  <si>
    <t>Ящик ковера настенный антивандальный</t>
  </si>
  <si>
    <t>ТМ-15/Ш</t>
  </si>
  <si>
    <t>СТ 125-89х3,5-2000-ПЭ 160</t>
  </si>
  <si>
    <t>108/200</t>
  </si>
  <si>
    <t>ТМ-12/Ш</t>
  </si>
  <si>
    <t xml:space="preserve">Используемые стальные трубы соответствуют правилам Проматомнадзора. </t>
  </si>
  <si>
    <t>32/90</t>
  </si>
  <si>
    <t>Стальные трубы из стали марки В20 по ГОСТ 10705-80 должны поставляться заводами при условии 100% контроля заводских сварных швов, испытаний основного металла на ударную вязкость и растяжение.</t>
  </si>
  <si>
    <t>Д.225-600</t>
  </si>
  <si>
    <t>При поставке импортных товаров договор вступает в силу с момента согласования сделки с госорганом</t>
  </si>
  <si>
    <t>ТУ BY 808000727.720_2017</t>
  </si>
  <si>
    <t>Пластина резиновая</t>
  </si>
  <si>
    <t>СТ К-2-89х3,5(3,5)-76х3,5(3,5) ГОСТ 17378 (20)-1500-ПЭ 160/140</t>
  </si>
  <si>
    <t>ТУ BY 101333870.003-2010</t>
  </si>
  <si>
    <t>СПЕЦИФИКАЦИЯ №  9</t>
  </si>
  <si>
    <t>ГОСТ 3262-75</t>
  </si>
  <si>
    <t>СТ 108х4 ГОСТ 10705-В (20)-1500-ПЭ 200</t>
  </si>
  <si>
    <t>СТ 89х3,5 ГОСТ 10705-В (20)-1500-ПЭ 160</t>
  </si>
  <si>
    <t>Цена за ед. без НДС,бел.руб.</t>
  </si>
  <si>
    <t>d 279</t>
  </si>
  <si>
    <t xml:space="preserve">                   Спецификация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</si>
</sst>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445"/>
  <sheetViews>
    <sheetView tabSelected="1" zoomScaleNormal="100" workbookViewId="0">
      <selection activeCell="U9" sqref="U9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1" customWidth="1"/>
    <col min="13" max="13" width="14.42578125" style="11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34" t="s">
        <v>203</v>
      </c>
      <c r="B2" s="34" t="s">
        <v>197</v>
      </c>
      <c r="C2" s="34"/>
      <c r="D2" s="34"/>
      <c r="E2" s="34"/>
      <c r="F2" s="34"/>
      <c r="G2" s="34"/>
      <c r="H2" s="34"/>
      <c r="I2" s="34"/>
      <c r="J2" s="34"/>
      <c r="K2" s="34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R3" s="6"/>
    </row>
    <row r="4" spans="1:80" s="7" customFormat="1" ht="12.75" thickBot="1" x14ac:dyDescent="0.25">
      <c r="A4" s="35" t="s">
        <v>29</v>
      </c>
      <c r="B4" s="35" t="s">
        <v>94</v>
      </c>
      <c r="C4" s="35" t="s">
        <v>53</v>
      </c>
      <c r="D4" s="35" t="s">
        <v>151</v>
      </c>
      <c r="E4" s="35" t="s">
        <v>16</v>
      </c>
      <c r="F4" s="35" t="s">
        <v>125</v>
      </c>
      <c r="G4" s="35" t="s">
        <v>51</v>
      </c>
      <c r="H4" s="35" t="s">
        <v>127</v>
      </c>
      <c r="I4" s="35" t="s">
        <v>0</v>
      </c>
      <c r="J4" s="33" t="s">
        <v>112</v>
      </c>
      <c r="K4" s="33" t="s">
        <v>17</v>
      </c>
      <c r="L4" s="33" t="s">
        <v>201</v>
      </c>
      <c r="M4" s="33" t="s">
        <v>155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35"/>
      <c r="B5" s="35"/>
      <c r="C5" s="35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80" s="8" customFormat="1" ht="12.75" thickBot="1" x14ac:dyDescent="0.25">
      <c r="A6" s="35"/>
      <c r="B6" s="35"/>
      <c r="C6" s="35"/>
      <c r="D6" s="35"/>
      <c r="E6" s="35"/>
      <c r="F6" s="35"/>
      <c r="G6" s="35"/>
      <c r="H6" s="35"/>
      <c r="I6" s="35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2">
        <v>1</v>
      </c>
      <c r="B7" s="13" t="s">
        <v>63</v>
      </c>
      <c r="C7" s="13" t="s">
        <v>128</v>
      </c>
      <c r="D7" s="14" t="s">
        <v>171</v>
      </c>
      <c r="E7" s="12" t="s">
        <v>157</v>
      </c>
      <c r="F7" s="12">
        <v>54.5</v>
      </c>
      <c r="G7" s="12">
        <v>21.93</v>
      </c>
      <c r="H7" s="12">
        <f t="shared" ref="H7:H38" si="0">G7*F7</f>
        <v>1195.1849999999999</v>
      </c>
      <c r="I7" s="12" t="s">
        <v>140</v>
      </c>
      <c r="J7" s="12">
        <v>7306307708</v>
      </c>
      <c r="K7" s="12"/>
      <c r="L7" s="15"/>
      <c r="M7" s="15"/>
    </row>
    <row r="8" spans="1:80" ht="24" x14ac:dyDescent="0.2">
      <c r="A8" s="12">
        <v>2</v>
      </c>
      <c r="B8" s="13" t="s">
        <v>63</v>
      </c>
      <c r="C8" s="13" t="s">
        <v>128</v>
      </c>
      <c r="D8" s="14" t="s">
        <v>100</v>
      </c>
      <c r="E8" s="12" t="s">
        <v>157</v>
      </c>
      <c r="F8" s="12">
        <v>181.5</v>
      </c>
      <c r="G8" s="12">
        <v>16.739999999999998</v>
      </c>
      <c r="H8" s="12">
        <f t="shared" si="0"/>
        <v>3038.3099999999995</v>
      </c>
      <c r="I8" s="12" t="s">
        <v>140</v>
      </c>
      <c r="J8" s="12">
        <v>7306307708</v>
      </c>
      <c r="K8" s="12"/>
      <c r="L8" s="15"/>
      <c r="M8" s="15"/>
    </row>
    <row r="9" spans="1:80" ht="24" x14ac:dyDescent="0.2">
      <c r="A9" s="12">
        <v>3</v>
      </c>
      <c r="B9" s="13" t="s">
        <v>63</v>
      </c>
      <c r="C9" s="13" t="s">
        <v>128</v>
      </c>
      <c r="D9" s="14" t="s">
        <v>152</v>
      </c>
      <c r="E9" s="12" t="s">
        <v>157</v>
      </c>
      <c r="F9" s="12">
        <v>252</v>
      </c>
      <c r="G9" s="12">
        <v>13.59</v>
      </c>
      <c r="H9" s="12">
        <f t="shared" si="0"/>
        <v>3424.68</v>
      </c>
      <c r="I9" s="12" t="s">
        <v>140</v>
      </c>
      <c r="J9" s="12">
        <v>7306307708</v>
      </c>
      <c r="K9" s="12"/>
      <c r="L9" s="15"/>
      <c r="M9" s="15"/>
    </row>
    <row r="10" spans="1:80" ht="24" x14ac:dyDescent="0.2">
      <c r="A10" s="12">
        <v>4</v>
      </c>
      <c r="B10" s="13" t="s">
        <v>63</v>
      </c>
      <c r="C10" s="13" t="s">
        <v>128</v>
      </c>
      <c r="D10" s="14" t="s">
        <v>134</v>
      </c>
      <c r="E10" s="12" t="s">
        <v>157</v>
      </c>
      <c r="F10" s="12">
        <v>269</v>
      </c>
      <c r="G10" s="12">
        <v>9.69</v>
      </c>
      <c r="H10" s="12">
        <f t="shared" si="0"/>
        <v>2606.6099999999997</v>
      </c>
      <c r="I10" s="12" t="s">
        <v>140</v>
      </c>
      <c r="J10" s="12">
        <v>7306307708</v>
      </c>
      <c r="K10" s="12"/>
      <c r="L10" s="15"/>
      <c r="M10" s="15"/>
    </row>
    <row r="11" spans="1:80" ht="24" x14ac:dyDescent="0.2">
      <c r="A11" s="12">
        <v>5</v>
      </c>
      <c r="B11" s="13" t="s">
        <v>63</v>
      </c>
      <c r="C11" s="13" t="s">
        <v>128</v>
      </c>
      <c r="D11" s="14" t="s">
        <v>5</v>
      </c>
      <c r="E11" s="12" t="s">
        <v>157</v>
      </c>
      <c r="F11" s="12">
        <v>182</v>
      </c>
      <c r="G11" s="12">
        <v>8.19</v>
      </c>
      <c r="H11" s="12">
        <f t="shared" si="0"/>
        <v>1490.58</v>
      </c>
      <c r="I11" s="12" t="s">
        <v>140</v>
      </c>
      <c r="J11" s="12">
        <v>7306307708</v>
      </c>
      <c r="K11" s="12"/>
      <c r="L11" s="15"/>
      <c r="M11" s="15"/>
    </row>
    <row r="12" spans="1:80" ht="24" x14ac:dyDescent="0.2">
      <c r="A12" s="12">
        <v>6</v>
      </c>
      <c r="B12" s="13" t="s">
        <v>63</v>
      </c>
      <c r="C12" s="13" t="s">
        <v>128</v>
      </c>
      <c r="D12" s="14" t="s">
        <v>153</v>
      </c>
      <c r="E12" s="12" t="s">
        <v>157</v>
      </c>
      <c r="F12" s="12">
        <v>1</v>
      </c>
      <c r="G12" s="12">
        <v>6.18</v>
      </c>
      <c r="H12" s="12">
        <f t="shared" si="0"/>
        <v>6.18</v>
      </c>
      <c r="I12" s="12" t="s">
        <v>140</v>
      </c>
      <c r="J12" s="12">
        <v>7306307708</v>
      </c>
      <c r="K12" s="12"/>
      <c r="L12" s="15"/>
      <c r="M12" s="15"/>
    </row>
    <row r="13" spans="1:80" x14ac:dyDescent="0.2">
      <c r="A13" s="12">
        <v>7</v>
      </c>
      <c r="B13" s="13" t="s">
        <v>63</v>
      </c>
      <c r="C13" s="13" t="s">
        <v>128</v>
      </c>
      <c r="D13" s="14" t="s">
        <v>38</v>
      </c>
      <c r="E13" s="12" t="s">
        <v>157</v>
      </c>
      <c r="F13" s="12">
        <v>4</v>
      </c>
      <c r="G13" s="12">
        <v>3.11</v>
      </c>
      <c r="H13" s="12">
        <f t="shared" si="0"/>
        <v>12.44</v>
      </c>
      <c r="I13" s="12" t="s">
        <v>140</v>
      </c>
      <c r="J13" s="12">
        <v>7304318009</v>
      </c>
      <c r="K13" s="12"/>
      <c r="L13" s="15"/>
      <c r="M13" s="15"/>
    </row>
    <row r="14" spans="1:80" ht="24" x14ac:dyDescent="0.2">
      <c r="A14" s="12">
        <v>8</v>
      </c>
      <c r="B14" s="13" t="s">
        <v>63</v>
      </c>
      <c r="C14" s="13" t="s">
        <v>26</v>
      </c>
      <c r="D14" s="14" t="s">
        <v>134</v>
      </c>
      <c r="E14" s="12" t="s">
        <v>157</v>
      </c>
      <c r="F14" s="12">
        <v>53.5</v>
      </c>
      <c r="G14" s="12">
        <v>11.58</v>
      </c>
      <c r="H14" s="12">
        <f t="shared" si="0"/>
        <v>619.53</v>
      </c>
      <c r="I14" s="12" t="s">
        <v>140</v>
      </c>
      <c r="J14" s="12">
        <v>7306307708</v>
      </c>
      <c r="K14" s="12"/>
      <c r="L14" s="15"/>
      <c r="M14" s="15"/>
    </row>
    <row r="15" spans="1:80" x14ac:dyDescent="0.2">
      <c r="A15" s="12">
        <v>9</v>
      </c>
      <c r="B15" s="13" t="s">
        <v>56</v>
      </c>
      <c r="C15" s="13" t="s">
        <v>91</v>
      </c>
      <c r="D15" s="14" t="s">
        <v>9</v>
      </c>
      <c r="E15" s="12" t="s">
        <v>178</v>
      </c>
      <c r="F15" s="12">
        <v>4</v>
      </c>
      <c r="G15" s="12">
        <v>25.7456</v>
      </c>
      <c r="H15" s="12">
        <f t="shared" si="0"/>
        <v>102.9824</v>
      </c>
      <c r="I15" s="12" t="s">
        <v>140</v>
      </c>
      <c r="J15" s="12">
        <v>7307931900</v>
      </c>
      <c r="K15" s="12"/>
      <c r="L15" s="15"/>
      <c r="M15" s="15"/>
    </row>
    <row r="16" spans="1:80" x14ac:dyDescent="0.2">
      <c r="A16" s="12">
        <v>10</v>
      </c>
      <c r="B16" s="13" t="s">
        <v>56</v>
      </c>
      <c r="C16" s="13" t="s">
        <v>91</v>
      </c>
      <c r="D16" s="14" t="s">
        <v>135</v>
      </c>
      <c r="E16" s="12" t="s">
        <v>178</v>
      </c>
      <c r="F16" s="12">
        <v>10</v>
      </c>
      <c r="G16" s="12">
        <v>21.9664</v>
      </c>
      <c r="H16" s="12">
        <f t="shared" si="0"/>
        <v>219.66399999999999</v>
      </c>
      <c r="I16" s="12" t="s">
        <v>140</v>
      </c>
      <c r="J16" s="12">
        <v>7307931900</v>
      </c>
      <c r="K16" s="12"/>
      <c r="L16" s="15"/>
      <c r="M16" s="15"/>
    </row>
    <row r="17" spans="1:13" x14ac:dyDescent="0.2">
      <c r="A17" s="12">
        <v>11</v>
      </c>
      <c r="B17" s="13" t="s">
        <v>56</v>
      </c>
      <c r="C17" s="13" t="s">
        <v>167</v>
      </c>
      <c r="D17" s="14" t="s">
        <v>126</v>
      </c>
      <c r="E17" s="12" t="s">
        <v>178</v>
      </c>
      <c r="F17" s="12">
        <v>2</v>
      </c>
      <c r="G17" s="12">
        <v>14.598100000000001</v>
      </c>
      <c r="H17" s="12">
        <f t="shared" si="0"/>
        <v>29.196200000000001</v>
      </c>
      <c r="I17" s="12" t="s">
        <v>140</v>
      </c>
      <c r="J17" s="12">
        <v>7307931900</v>
      </c>
      <c r="K17" s="12"/>
      <c r="L17" s="15"/>
      <c r="M17" s="15"/>
    </row>
    <row r="18" spans="1:13" x14ac:dyDescent="0.2">
      <c r="A18" s="12">
        <v>12</v>
      </c>
      <c r="B18" s="13" t="s">
        <v>56</v>
      </c>
      <c r="C18" s="13" t="s">
        <v>167</v>
      </c>
      <c r="D18" s="14" t="s">
        <v>158</v>
      </c>
      <c r="E18" s="12" t="s">
        <v>178</v>
      </c>
      <c r="F18" s="12">
        <v>4</v>
      </c>
      <c r="G18" s="12">
        <v>11.681800000000001</v>
      </c>
      <c r="H18" s="12">
        <f t="shared" si="0"/>
        <v>46.727200000000003</v>
      </c>
      <c r="I18" s="12" t="s">
        <v>140</v>
      </c>
      <c r="J18" s="12">
        <v>7307931900</v>
      </c>
      <c r="K18" s="12"/>
      <c r="L18" s="15"/>
      <c r="M18" s="15"/>
    </row>
    <row r="19" spans="1:13" x14ac:dyDescent="0.2">
      <c r="A19" s="12">
        <v>13</v>
      </c>
      <c r="B19" s="13" t="s">
        <v>56</v>
      </c>
      <c r="C19" s="13" t="s">
        <v>167</v>
      </c>
      <c r="D19" s="14" t="s">
        <v>107</v>
      </c>
      <c r="E19" s="12" t="s">
        <v>178</v>
      </c>
      <c r="F19" s="12">
        <v>8</v>
      </c>
      <c r="G19" s="12">
        <v>7.5633999999999997</v>
      </c>
      <c r="H19" s="12">
        <f t="shared" si="0"/>
        <v>60.507199999999997</v>
      </c>
      <c r="I19" s="12" t="s">
        <v>140</v>
      </c>
      <c r="J19" s="12">
        <v>7307931900</v>
      </c>
      <c r="K19" s="12"/>
      <c r="L19" s="15"/>
      <c r="M19" s="15"/>
    </row>
    <row r="20" spans="1:13" ht="24" x14ac:dyDescent="0.2">
      <c r="A20" s="12">
        <v>14</v>
      </c>
      <c r="B20" s="13" t="s">
        <v>56</v>
      </c>
      <c r="C20" s="13" t="s">
        <v>159</v>
      </c>
      <c r="D20" s="14" t="s">
        <v>144</v>
      </c>
      <c r="E20" s="12" t="s">
        <v>178</v>
      </c>
      <c r="F20" s="12">
        <v>2</v>
      </c>
      <c r="G20" s="12">
        <v>55.148000000000003</v>
      </c>
      <c r="H20" s="12">
        <f t="shared" si="0"/>
        <v>110.29600000000001</v>
      </c>
      <c r="I20" s="12" t="s">
        <v>140</v>
      </c>
      <c r="J20" s="12">
        <v>8481808199</v>
      </c>
      <c r="K20" s="12"/>
      <c r="L20" s="15"/>
      <c r="M20" s="15"/>
    </row>
    <row r="21" spans="1:13" ht="24" x14ac:dyDescent="0.2">
      <c r="A21" s="12">
        <v>15</v>
      </c>
      <c r="B21" s="13" t="s">
        <v>56</v>
      </c>
      <c r="C21" s="13" t="s">
        <v>159</v>
      </c>
      <c r="D21" s="14" t="s">
        <v>124</v>
      </c>
      <c r="E21" s="12" t="s">
        <v>178</v>
      </c>
      <c r="F21" s="12">
        <v>4</v>
      </c>
      <c r="G21" s="12">
        <v>41.408999999999999</v>
      </c>
      <c r="H21" s="12">
        <f t="shared" si="0"/>
        <v>165.636</v>
      </c>
      <c r="I21" s="12" t="s">
        <v>140</v>
      </c>
      <c r="J21" s="12">
        <v>8481808199</v>
      </c>
      <c r="K21" s="12"/>
      <c r="L21" s="15"/>
      <c r="M21" s="15"/>
    </row>
    <row r="22" spans="1:13" ht="24" x14ac:dyDescent="0.2">
      <c r="A22" s="12">
        <v>16</v>
      </c>
      <c r="B22" s="13" t="s">
        <v>56</v>
      </c>
      <c r="C22" s="13" t="s">
        <v>159</v>
      </c>
      <c r="D22" s="14" t="s">
        <v>55</v>
      </c>
      <c r="E22" s="12" t="s">
        <v>178</v>
      </c>
      <c r="F22" s="12">
        <v>2</v>
      </c>
      <c r="G22" s="12">
        <v>41.408999999999999</v>
      </c>
      <c r="H22" s="12">
        <f t="shared" si="0"/>
        <v>82.817999999999998</v>
      </c>
      <c r="I22" s="12" t="s">
        <v>140</v>
      </c>
      <c r="J22" s="12">
        <v>8481808199</v>
      </c>
      <c r="K22" s="12"/>
      <c r="L22" s="15"/>
      <c r="M22" s="15"/>
    </row>
    <row r="23" spans="1:13" ht="24" x14ac:dyDescent="0.2">
      <c r="A23" s="12">
        <v>17</v>
      </c>
      <c r="B23" s="13" t="s">
        <v>56</v>
      </c>
      <c r="C23" s="13" t="s">
        <v>159</v>
      </c>
      <c r="D23" s="14" t="s">
        <v>133</v>
      </c>
      <c r="E23" s="12" t="s">
        <v>178</v>
      </c>
      <c r="F23" s="12">
        <v>2</v>
      </c>
      <c r="G23" s="12">
        <v>31.873999999999999</v>
      </c>
      <c r="H23" s="12">
        <f t="shared" si="0"/>
        <v>63.747999999999998</v>
      </c>
      <c r="I23" s="12" t="s">
        <v>140</v>
      </c>
      <c r="J23" s="12">
        <v>8481808199</v>
      </c>
      <c r="K23" s="12"/>
      <c r="L23" s="15"/>
      <c r="M23" s="15"/>
    </row>
    <row r="24" spans="1:13" ht="24" x14ac:dyDescent="0.2">
      <c r="A24" s="12">
        <v>18</v>
      </c>
      <c r="B24" s="13" t="s">
        <v>56</v>
      </c>
      <c r="C24" s="13" t="s">
        <v>159</v>
      </c>
      <c r="D24" s="14" t="s">
        <v>105</v>
      </c>
      <c r="E24" s="12" t="s">
        <v>178</v>
      </c>
      <c r="F24" s="12">
        <v>2</v>
      </c>
      <c r="G24" s="12">
        <v>32.000999999999998</v>
      </c>
      <c r="H24" s="12">
        <f t="shared" si="0"/>
        <v>64.001999999999995</v>
      </c>
      <c r="I24" s="12" t="s">
        <v>140</v>
      </c>
      <c r="J24" s="12">
        <v>8481808199</v>
      </c>
      <c r="K24" s="12"/>
      <c r="L24" s="15"/>
      <c r="M24" s="15"/>
    </row>
    <row r="25" spans="1:13" ht="24" x14ac:dyDescent="0.2">
      <c r="A25" s="12">
        <v>19</v>
      </c>
      <c r="B25" s="13" t="s">
        <v>56</v>
      </c>
      <c r="C25" s="13" t="s">
        <v>159</v>
      </c>
      <c r="D25" s="14" t="s">
        <v>173</v>
      </c>
      <c r="E25" s="12" t="s">
        <v>178</v>
      </c>
      <c r="F25" s="12">
        <v>2</v>
      </c>
      <c r="G25" s="12">
        <v>32.386000000000003</v>
      </c>
      <c r="H25" s="12">
        <f t="shared" si="0"/>
        <v>64.772000000000006</v>
      </c>
      <c r="I25" s="12" t="s">
        <v>140</v>
      </c>
      <c r="J25" s="12">
        <v>8481808199</v>
      </c>
      <c r="K25" s="12"/>
      <c r="L25" s="15"/>
      <c r="M25" s="15"/>
    </row>
    <row r="26" spans="1:13" ht="24" x14ac:dyDescent="0.2">
      <c r="A26" s="12">
        <v>20</v>
      </c>
      <c r="B26" s="13" t="s">
        <v>56</v>
      </c>
      <c r="C26" s="13" t="s">
        <v>159</v>
      </c>
      <c r="D26" s="14" t="s">
        <v>176</v>
      </c>
      <c r="E26" s="12" t="s">
        <v>178</v>
      </c>
      <c r="F26" s="12">
        <v>2</v>
      </c>
      <c r="G26" s="12">
        <v>32.514000000000003</v>
      </c>
      <c r="H26" s="12">
        <f t="shared" si="0"/>
        <v>65.028000000000006</v>
      </c>
      <c r="I26" s="12" t="s">
        <v>140</v>
      </c>
      <c r="J26" s="12">
        <v>8481808199</v>
      </c>
      <c r="K26" s="12"/>
      <c r="L26" s="15"/>
      <c r="M26" s="15"/>
    </row>
    <row r="27" spans="1:13" ht="24" x14ac:dyDescent="0.2">
      <c r="A27" s="12">
        <v>21</v>
      </c>
      <c r="B27" s="13" t="s">
        <v>56</v>
      </c>
      <c r="C27" s="13" t="s">
        <v>159</v>
      </c>
      <c r="D27" s="14" t="s">
        <v>121</v>
      </c>
      <c r="E27" s="12" t="s">
        <v>178</v>
      </c>
      <c r="F27" s="12">
        <v>2</v>
      </c>
      <c r="G27" s="12">
        <v>34.591000000000001</v>
      </c>
      <c r="H27" s="12">
        <f t="shared" si="0"/>
        <v>69.182000000000002</v>
      </c>
      <c r="I27" s="12" t="s">
        <v>140</v>
      </c>
      <c r="J27" s="12">
        <v>8481808199</v>
      </c>
      <c r="K27" s="12"/>
      <c r="L27" s="15"/>
      <c r="M27" s="15"/>
    </row>
    <row r="28" spans="1:13" ht="24" x14ac:dyDescent="0.2">
      <c r="A28" s="12">
        <v>22</v>
      </c>
      <c r="B28" s="13" t="s">
        <v>56</v>
      </c>
      <c r="C28" s="13" t="s">
        <v>159</v>
      </c>
      <c r="D28" s="14" t="s">
        <v>88</v>
      </c>
      <c r="E28" s="12" t="s">
        <v>178</v>
      </c>
      <c r="F28" s="12">
        <v>2</v>
      </c>
      <c r="G28" s="12">
        <v>29.417999999999999</v>
      </c>
      <c r="H28" s="12">
        <f t="shared" si="0"/>
        <v>58.835999999999999</v>
      </c>
      <c r="I28" s="12" t="s">
        <v>140</v>
      </c>
      <c r="J28" s="12">
        <v>8481808199</v>
      </c>
      <c r="K28" s="12"/>
      <c r="L28" s="15"/>
      <c r="M28" s="15"/>
    </row>
    <row r="29" spans="1:13" ht="24" x14ac:dyDescent="0.2">
      <c r="A29" s="12">
        <v>23</v>
      </c>
      <c r="B29" s="13" t="s">
        <v>56</v>
      </c>
      <c r="C29" s="13" t="s">
        <v>159</v>
      </c>
      <c r="D29" s="14" t="s">
        <v>65</v>
      </c>
      <c r="E29" s="12" t="s">
        <v>178</v>
      </c>
      <c r="F29" s="12">
        <v>4</v>
      </c>
      <c r="G29" s="12">
        <v>21.462</v>
      </c>
      <c r="H29" s="12">
        <f t="shared" si="0"/>
        <v>85.847999999999999</v>
      </c>
      <c r="I29" s="12" t="s">
        <v>140</v>
      </c>
      <c r="J29" s="12">
        <v>8481808199</v>
      </c>
      <c r="K29" s="12"/>
      <c r="L29" s="15"/>
      <c r="M29" s="15"/>
    </row>
    <row r="30" spans="1:13" ht="24" x14ac:dyDescent="0.2">
      <c r="A30" s="12">
        <v>24</v>
      </c>
      <c r="B30" s="13" t="s">
        <v>56</v>
      </c>
      <c r="C30" s="13" t="s">
        <v>159</v>
      </c>
      <c r="D30" s="14" t="s">
        <v>96</v>
      </c>
      <c r="E30" s="12" t="s">
        <v>178</v>
      </c>
      <c r="F30" s="12">
        <v>2</v>
      </c>
      <c r="G30" s="12">
        <v>15.07</v>
      </c>
      <c r="H30" s="12">
        <f t="shared" si="0"/>
        <v>30.14</v>
      </c>
      <c r="I30" s="12" t="s">
        <v>140</v>
      </c>
      <c r="J30" s="12">
        <v>8481808199</v>
      </c>
      <c r="K30" s="12"/>
      <c r="L30" s="15"/>
      <c r="M30" s="15"/>
    </row>
    <row r="31" spans="1:13" ht="24" x14ac:dyDescent="0.2">
      <c r="A31" s="12">
        <v>25</v>
      </c>
      <c r="B31" s="13" t="s">
        <v>56</v>
      </c>
      <c r="C31" s="13" t="s">
        <v>159</v>
      </c>
      <c r="D31" s="14" t="s">
        <v>15</v>
      </c>
      <c r="E31" s="12" t="s">
        <v>178</v>
      </c>
      <c r="F31" s="12">
        <v>2</v>
      </c>
      <c r="G31" s="12">
        <v>16.077000000000002</v>
      </c>
      <c r="H31" s="12">
        <f t="shared" si="0"/>
        <v>32.154000000000003</v>
      </c>
      <c r="I31" s="12" t="s">
        <v>140</v>
      </c>
      <c r="J31" s="12">
        <v>8481808199</v>
      </c>
      <c r="K31" s="12"/>
      <c r="L31" s="15"/>
      <c r="M31" s="15"/>
    </row>
    <row r="32" spans="1:13" ht="24" x14ac:dyDescent="0.2">
      <c r="A32" s="12">
        <v>26</v>
      </c>
      <c r="B32" s="13" t="s">
        <v>56</v>
      </c>
      <c r="C32" s="13" t="s">
        <v>159</v>
      </c>
      <c r="D32" s="14" t="s">
        <v>90</v>
      </c>
      <c r="E32" s="12" t="s">
        <v>178</v>
      </c>
      <c r="F32" s="12">
        <v>2</v>
      </c>
      <c r="G32" s="12">
        <v>16.207000000000001</v>
      </c>
      <c r="H32" s="12">
        <f t="shared" si="0"/>
        <v>32.414000000000001</v>
      </c>
      <c r="I32" s="12" t="s">
        <v>140</v>
      </c>
      <c r="J32" s="12">
        <v>8481808199</v>
      </c>
      <c r="K32" s="12"/>
      <c r="L32" s="15"/>
      <c r="M32" s="15"/>
    </row>
    <row r="33" spans="1:13" ht="24" x14ac:dyDescent="0.2">
      <c r="A33" s="12">
        <v>27</v>
      </c>
      <c r="B33" s="13" t="s">
        <v>56</v>
      </c>
      <c r="C33" s="13" t="s">
        <v>159</v>
      </c>
      <c r="D33" s="14" t="s">
        <v>69</v>
      </c>
      <c r="E33" s="12" t="s">
        <v>178</v>
      </c>
      <c r="F33" s="12">
        <v>2</v>
      </c>
      <c r="G33" s="12">
        <v>16.34</v>
      </c>
      <c r="H33" s="12">
        <f t="shared" si="0"/>
        <v>32.68</v>
      </c>
      <c r="I33" s="12" t="s">
        <v>140</v>
      </c>
      <c r="J33" s="12">
        <v>8481808199</v>
      </c>
      <c r="K33" s="12"/>
      <c r="L33" s="15"/>
      <c r="M33" s="15"/>
    </row>
    <row r="34" spans="1:13" ht="24" x14ac:dyDescent="0.2">
      <c r="A34" s="12">
        <v>28</v>
      </c>
      <c r="B34" s="13" t="s">
        <v>56</v>
      </c>
      <c r="C34" s="13" t="s">
        <v>169</v>
      </c>
      <c r="D34" s="14" t="s">
        <v>47</v>
      </c>
      <c r="E34" s="12" t="s">
        <v>178</v>
      </c>
      <c r="F34" s="12">
        <v>8</v>
      </c>
      <c r="G34" s="12">
        <v>41.374000000000002</v>
      </c>
      <c r="H34" s="12">
        <f t="shared" si="0"/>
        <v>330.99200000000002</v>
      </c>
      <c r="I34" s="12" t="s">
        <v>140</v>
      </c>
      <c r="J34" s="12">
        <v>7307931100</v>
      </c>
      <c r="K34" s="12"/>
      <c r="L34" s="15"/>
      <c r="M34" s="15"/>
    </row>
    <row r="35" spans="1:13" x14ac:dyDescent="0.2">
      <c r="A35" s="12">
        <v>29</v>
      </c>
      <c r="B35" s="13" t="s">
        <v>56</v>
      </c>
      <c r="C35" s="13" t="s">
        <v>169</v>
      </c>
      <c r="D35" s="14" t="s">
        <v>62</v>
      </c>
      <c r="E35" s="12" t="s">
        <v>178</v>
      </c>
      <c r="F35" s="12">
        <v>4</v>
      </c>
      <c r="G35" s="12">
        <v>31.681999999999999</v>
      </c>
      <c r="H35" s="12">
        <f t="shared" si="0"/>
        <v>126.72799999999999</v>
      </c>
      <c r="I35" s="12" t="s">
        <v>140</v>
      </c>
      <c r="J35" s="12">
        <v>7307931100</v>
      </c>
      <c r="K35" s="12"/>
      <c r="L35" s="15"/>
      <c r="M35" s="15"/>
    </row>
    <row r="36" spans="1:13" x14ac:dyDescent="0.2">
      <c r="A36" s="12">
        <v>30</v>
      </c>
      <c r="B36" s="13" t="s">
        <v>56</v>
      </c>
      <c r="C36" s="13" t="s">
        <v>169</v>
      </c>
      <c r="D36" s="14" t="s">
        <v>118</v>
      </c>
      <c r="E36" s="12" t="s">
        <v>178</v>
      </c>
      <c r="F36" s="12">
        <v>4</v>
      </c>
      <c r="G36" s="12">
        <v>32.798000000000002</v>
      </c>
      <c r="H36" s="12">
        <f t="shared" si="0"/>
        <v>131.19200000000001</v>
      </c>
      <c r="I36" s="12" t="s">
        <v>140</v>
      </c>
      <c r="J36" s="12">
        <v>7307931100</v>
      </c>
      <c r="K36" s="12"/>
      <c r="L36" s="15"/>
      <c r="M36" s="15"/>
    </row>
    <row r="37" spans="1:13" x14ac:dyDescent="0.2">
      <c r="A37" s="12">
        <v>31</v>
      </c>
      <c r="B37" s="13" t="s">
        <v>56</v>
      </c>
      <c r="C37" s="13" t="s">
        <v>169</v>
      </c>
      <c r="D37" s="14" t="s">
        <v>68</v>
      </c>
      <c r="E37" s="12" t="s">
        <v>178</v>
      </c>
      <c r="F37" s="12">
        <v>20</v>
      </c>
      <c r="G37" s="12">
        <v>25.975000000000001</v>
      </c>
      <c r="H37" s="12">
        <f t="shared" si="0"/>
        <v>519.5</v>
      </c>
      <c r="I37" s="12" t="s">
        <v>140</v>
      </c>
      <c r="J37" s="12">
        <v>7307931100</v>
      </c>
      <c r="K37" s="12"/>
      <c r="L37" s="15"/>
      <c r="M37" s="15"/>
    </row>
    <row r="38" spans="1:13" ht="24" x14ac:dyDescent="0.2">
      <c r="A38" s="12">
        <v>32</v>
      </c>
      <c r="B38" s="13" t="s">
        <v>56</v>
      </c>
      <c r="C38" s="13" t="s">
        <v>169</v>
      </c>
      <c r="D38" s="14" t="s">
        <v>39</v>
      </c>
      <c r="E38" s="12" t="s">
        <v>178</v>
      </c>
      <c r="F38" s="12">
        <v>20</v>
      </c>
      <c r="G38" s="12">
        <v>18.597000000000001</v>
      </c>
      <c r="H38" s="12">
        <f t="shared" si="0"/>
        <v>371.94000000000005</v>
      </c>
      <c r="I38" s="12" t="s">
        <v>140</v>
      </c>
      <c r="J38" s="12">
        <v>7307931100</v>
      </c>
      <c r="K38" s="12"/>
      <c r="L38" s="15"/>
      <c r="M38" s="15"/>
    </row>
    <row r="39" spans="1:13" ht="24" x14ac:dyDescent="0.2">
      <c r="A39" s="12">
        <v>33</v>
      </c>
      <c r="B39" s="13" t="s">
        <v>56</v>
      </c>
      <c r="C39" s="13" t="s">
        <v>169</v>
      </c>
      <c r="D39" s="14" t="s">
        <v>19</v>
      </c>
      <c r="E39" s="12" t="s">
        <v>178</v>
      </c>
      <c r="F39" s="12">
        <v>30</v>
      </c>
      <c r="G39" s="12">
        <v>15.78</v>
      </c>
      <c r="H39" s="12">
        <f t="shared" ref="H39:H70" si="1">G39*F39</f>
        <v>473.4</v>
      </c>
      <c r="I39" s="12" t="s">
        <v>140</v>
      </c>
      <c r="J39" s="12">
        <v>7307931100</v>
      </c>
      <c r="K39" s="12"/>
      <c r="L39" s="15"/>
      <c r="M39" s="15"/>
    </row>
    <row r="40" spans="1:13" ht="24" x14ac:dyDescent="0.2">
      <c r="A40" s="12">
        <v>34</v>
      </c>
      <c r="B40" s="13" t="s">
        <v>56</v>
      </c>
      <c r="C40" s="13" t="s">
        <v>169</v>
      </c>
      <c r="D40" s="14" t="s">
        <v>40</v>
      </c>
      <c r="E40" s="12" t="s">
        <v>178</v>
      </c>
      <c r="F40" s="12">
        <v>2</v>
      </c>
      <c r="G40" s="12">
        <v>16.071999999999999</v>
      </c>
      <c r="H40" s="12">
        <f t="shared" si="1"/>
        <v>32.143999999999998</v>
      </c>
      <c r="I40" s="12" t="s">
        <v>140</v>
      </c>
      <c r="J40" s="12">
        <v>7307931100</v>
      </c>
      <c r="K40" s="12"/>
      <c r="L40" s="15"/>
      <c r="M40" s="15"/>
    </row>
    <row r="41" spans="1:13" x14ac:dyDescent="0.2">
      <c r="A41" s="12">
        <v>35</v>
      </c>
      <c r="B41" s="13" t="s">
        <v>56</v>
      </c>
      <c r="C41" s="13" t="s">
        <v>169</v>
      </c>
      <c r="D41" s="14" t="s">
        <v>161</v>
      </c>
      <c r="E41" s="12" t="s">
        <v>178</v>
      </c>
      <c r="F41" s="12">
        <v>4</v>
      </c>
      <c r="G41" s="12">
        <v>6.1289999999999996</v>
      </c>
      <c r="H41" s="12">
        <f t="shared" si="1"/>
        <v>24.515999999999998</v>
      </c>
      <c r="I41" s="12" t="s">
        <v>140</v>
      </c>
      <c r="J41" s="12">
        <v>7307931100</v>
      </c>
      <c r="K41" s="12"/>
      <c r="L41" s="15"/>
      <c r="M41" s="15"/>
    </row>
    <row r="42" spans="1:13" ht="24" x14ac:dyDescent="0.2">
      <c r="A42" s="12">
        <v>36</v>
      </c>
      <c r="B42" s="13" t="s">
        <v>56</v>
      </c>
      <c r="C42" s="13" t="s">
        <v>165</v>
      </c>
      <c r="D42" s="14" t="s">
        <v>114</v>
      </c>
      <c r="E42" s="12" t="s">
        <v>178</v>
      </c>
      <c r="F42" s="12">
        <v>2</v>
      </c>
      <c r="G42" s="12">
        <v>80.224000000000004</v>
      </c>
      <c r="H42" s="12">
        <f t="shared" si="1"/>
        <v>160.44800000000001</v>
      </c>
      <c r="I42" s="12" t="s">
        <v>140</v>
      </c>
      <c r="J42" s="12">
        <v>7307931900</v>
      </c>
      <c r="K42" s="12"/>
      <c r="L42" s="15"/>
      <c r="M42" s="15"/>
    </row>
    <row r="43" spans="1:13" ht="24" x14ac:dyDescent="0.2">
      <c r="A43" s="12">
        <v>37</v>
      </c>
      <c r="B43" s="13" t="s">
        <v>56</v>
      </c>
      <c r="C43" s="13" t="s">
        <v>165</v>
      </c>
      <c r="D43" s="14" t="s">
        <v>97</v>
      </c>
      <c r="E43" s="12" t="s">
        <v>178</v>
      </c>
      <c r="F43" s="12">
        <v>2</v>
      </c>
      <c r="G43" s="12">
        <v>41.396000000000001</v>
      </c>
      <c r="H43" s="12">
        <f t="shared" si="1"/>
        <v>82.792000000000002</v>
      </c>
      <c r="I43" s="12" t="s">
        <v>140</v>
      </c>
      <c r="J43" s="12">
        <v>7307931900</v>
      </c>
      <c r="K43" s="12"/>
      <c r="L43" s="15"/>
      <c r="M43" s="15"/>
    </row>
    <row r="44" spans="1:13" ht="24" x14ac:dyDescent="0.2">
      <c r="A44" s="12">
        <v>38</v>
      </c>
      <c r="B44" s="13" t="s">
        <v>56</v>
      </c>
      <c r="C44" s="13" t="s">
        <v>165</v>
      </c>
      <c r="D44" s="14" t="s">
        <v>8</v>
      </c>
      <c r="E44" s="12" t="s">
        <v>178</v>
      </c>
      <c r="F44" s="12">
        <v>2</v>
      </c>
      <c r="G44" s="12">
        <v>39.930999999999997</v>
      </c>
      <c r="H44" s="12">
        <f t="shared" si="1"/>
        <v>79.861999999999995</v>
      </c>
      <c r="I44" s="12" t="s">
        <v>140</v>
      </c>
      <c r="J44" s="12">
        <v>7307931900</v>
      </c>
      <c r="K44" s="12"/>
      <c r="L44" s="15"/>
      <c r="M44" s="15"/>
    </row>
    <row r="45" spans="1:13" ht="24" x14ac:dyDescent="0.2">
      <c r="A45" s="12">
        <v>39</v>
      </c>
      <c r="B45" s="13" t="s">
        <v>56</v>
      </c>
      <c r="C45" s="13" t="s">
        <v>165</v>
      </c>
      <c r="D45" s="14" t="s">
        <v>13</v>
      </c>
      <c r="E45" s="12" t="s">
        <v>178</v>
      </c>
      <c r="F45" s="12">
        <v>2</v>
      </c>
      <c r="G45" s="12">
        <v>37.878999999999998</v>
      </c>
      <c r="H45" s="12">
        <f t="shared" si="1"/>
        <v>75.757999999999996</v>
      </c>
      <c r="I45" s="12" t="s">
        <v>140</v>
      </c>
      <c r="J45" s="12">
        <v>7307931900</v>
      </c>
      <c r="K45" s="12"/>
      <c r="L45" s="15"/>
      <c r="M45" s="15"/>
    </row>
    <row r="46" spans="1:13" ht="24" x14ac:dyDescent="0.2">
      <c r="A46" s="12">
        <v>40</v>
      </c>
      <c r="B46" s="13" t="s">
        <v>56</v>
      </c>
      <c r="C46" s="13" t="s">
        <v>165</v>
      </c>
      <c r="D46" s="14" t="s">
        <v>129</v>
      </c>
      <c r="E46" s="12" t="s">
        <v>178</v>
      </c>
      <c r="F46" s="12">
        <v>2</v>
      </c>
      <c r="G46" s="12">
        <v>37.875</v>
      </c>
      <c r="H46" s="12">
        <f t="shared" si="1"/>
        <v>75.75</v>
      </c>
      <c r="I46" s="12" t="s">
        <v>140</v>
      </c>
      <c r="J46" s="12">
        <v>7307931900</v>
      </c>
      <c r="K46" s="12"/>
      <c r="L46" s="15"/>
      <c r="M46" s="15"/>
    </row>
    <row r="47" spans="1:13" ht="24" x14ac:dyDescent="0.2">
      <c r="A47" s="12">
        <v>41</v>
      </c>
      <c r="B47" s="13" t="s">
        <v>56</v>
      </c>
      <c r="C47" s="13" t="s">
        <v>165</v>
      </c>
      <c r="D47" s="14" t="s">
        <v>6</v>
      </c>
      <c r="E47" s="12" t="s">
        <v>178</v>
      </c>
      <c r="F47" s="12">
        <v>6</v>
      </c>
      <c r="G47" s="12">
        <v>27.741</v>
      </c>
      <c r="H47" s="12">
        <f t="shared" si="1"/>
        <v>166.446</v>
      </c>
      <c r="I47" s="12" t="s">
        <v>140</v>
      </c>
      <c r="J47" s="12">
        <v>7307931900</v>
      </c>
      <c r="K47" s="12"/>
      <c r="L47" s="15"/>
      <c r="M47" s="15"/>
    </row>
    <row r="48" spans="1:13" ht="24" x14ac:dyDescent="0.2">
      <c r="A48" s="12">
        <v>42</v>
      </c>
      <c r="B48" s="13" t="s">
        <v>56</v>
      </c>
      <c r="C48" s="13" t="s">
        <v>165</v>
      </c>
      <c r="D48" s="14" t="s">
        <v>179</v>
      </c>
      <c r="E48" s="12" t="s">
        <v>178</v>
      </c>
      <c r="F48" s="12">
        <v>4</v>
      </c>
      <c r="G48" s="12">
        <v>24.041</v>
      </c>
      <c r="H48" s="12">
        <f t="shared" si="1"/>
        <v>96.164000000000001</v>
      </c>
      <c r="I48" s="12" t="s">
        <v>140</v>
      </c>
      <c r="J48" s="12">
        <v>7307931900</v>
      </c>
      <c r="K48" s="12"/>
      <c r="L48" s="15"/>
      <c r="M48" s="15"/>
    </row>
    <row r="49" spans="1:13" ht="24" x14ac:dyDescent="0.2">
      <c r="A49" s="12">
        <v>43</v>
      </c>
      <c r="B49" s="13" t="s">
        <v>56</v>
      </c>
      <c r="C49" s="13" t="s">
        <v>165</v>
      </c>
      <c r="D49" s="14" t="s">
        <v>131</v>
      </c>
      <c r="E49" s="12" t="s">
        <v>178</v>
      </c>
      <c r="F49" s="12">
        <v>2</v>
      </c>
      <c r="G49" s="12">
        <v>18.545000000000002</v>
      </c>
      <c r="H49" s="12">
        <f t="shared" si="1"/>
        <v>37.090000000000003</v>
      </c>
      <c r="I49" s="12" t="s">
        <v>140</v>
      </c>
      <c r="J49" s="12">
        <v>7307931900</v>
      </c>
      <c r="K49" s="12"/>
      <c r="L49" s="15"/>
      <c r="M49" s="15"/>
    </row>
    <row r="50" spans="1:13" ht="24" x14ac:dyDescent="0.2">
      <c r="A50" s="12">
        <v>44</v>
      </c>
      <c r="B50" s="13" t="s">
        <v>56</v>
      </c>
      <c r="C50" s="13" t="s">
        <v>165</v>
      </c>
      <c r="D50" s="14" t="s">
        <v>83</v>
      </c>
      <c r="E50" s="12" t="s">
        <v>178</v>
      </c>
      <c r="F50" s="12">
        <v>2</v>
      </c>
      <c r="G50" s="12">
        <v>13.936</v>
      </c>
      <c r="H50" s="12">
        <f t="shared" si="1"/>
        <v>27.872</v>
      </c>
      <c r="I50" s="12" t="s">
        <v>140</v>
      </c>
      <c r="J50" s="12">
        <v>7307931900</v>
      </c>
      <c r="K50" s="12"/>
      <c r="L50" s="15"/>
      <c r="M50" s="15"/>
    </row>
    <row r="51" spans="1:13" ht="24" x14ac:dyDescent="0.2">
      <c r="A51" s="12">
        <v>45</v>
      </c>
      <c r="B51" s="13" t="s">
        <v>56</v>
      </c>
      <c r="C51" s="13" t="s">
        <v>165</v>
      </c>
      <c r="D51" s="14" t="s">
        <v>52</v>
      </c>
      <c r="E51" s="12" t="s">
        <v>178</v>
      </c>
      <c r="F51" s="12">
        <v>6</v>
      </c>
      <c r="G51" s="12">
        <v>12.228</v>
      </c>
      <c r="H51" s="12">
        <f t="shared" si="1"/>
        <v>73.367999999999995</v>
      </c>
      <c r="I51" s="12" t="s">
        <v>140</v>
      </c>
      <c r="J51" s="12">
        <v>7307931900</v>
      </c>
      <c r="K51" s="12"/>
      <c r="L51" s="15"/>
      <c r="M51" s="15"/>
    </row>
    <row r="52" spans="1:13" ht="24" x14ac:dyDescent="0.2">
      <c r="A52" s="12">
        <v>46</v>
      </c>
      <c r="B52" s="13" t="s">
        <v>56</v>
      </c>
      <c r="C52" s="13" t="s">
        <v>27</v>
      </c>
      <c r="D52" s="14" t="s">
        <v>130</v>
      </c>
      <c r="E52" s="12" t="s">
        <v>178</v>
      </c>
      <c r="F52" s="12">
        <v>2</v>
      </c>
      <c r="G52" s="12">
        <v>27.8171</v>
      </c>
      <c r="H52" s="12">
        <f t="shared" si="1"/>
        <v>55.6342</v>
      </c>
      <c r="I52" s="12" t="s">
        <v>140</v>
      </c>
      <c r="J52" s="12">
        <v>7307931900</v>
      </c>
      <c r="K52" s="12"/>
      <c r="L52" s="15"/>
      <c r="M52" s="15"/>
    </row>
    <row r="53" spans="1:13" ht="24" x14ac:dyDescent="0.2">
      <c r="A53" s="12">
        <v>47</v>
      </c>
      <c r="B53" s="13" t="s">
        <v>56</v>
      </c>
      <c r="C53" s="13" t="s">
        <v>27</v>
      </c>
      <c r="D53" s="14" t="s">
        <v>86</v>
      </c>
      <c r="E53" s="12" t="s">
        <v>178</v>
      </c>
      <c r="F53" s="12">
        <v>2</v>
      </c>
      <c r="G53" s="12">
        <v>22.0688</v>
      </c>
      <c r="H53" s="12">
        <f t="shared" si="1"/>
        <v>44.137599999999999</v>
      </c>
      <c r="I53" s="12" t="s">
        <v>140</v>
      </c>
      <c r="J53" s="12">
        <v>7307931900</v>
      </c>
      <c r="K53" s="12"/>
      <c r="L53" s="15"/>
      <c r="M53" s="15"/>
    </row>
    <row r="54" spans="1:13" ht="24" x14ac:dyDescent="0.2">
      <c r="A54" s="12">
        <v>48</v>
      </c>
      <c r="B54" s="13" t="s">
        <v>56</v>
      </c>
      <c r="C54" s="13" t="s">
        <v>27</v>
      </c>
      <c r="D54" s="14" t="s">
        <v>85</v>
      </c>
      <c r="E54" s="12" t="s">
        <v>178</v>
      </c>
      <c r="F54" s="12">
        <v>4</v>
      </c>
      <c r="G54" s="12">
        <v>16.417400000000001</v>
      </c>
      <c r="H54" s="12">
        <f t="shared" si="1"/>
        <v>65.669600000000003</v>
      </c>
      <c r="I54" s="12" t="s">
        <v>140</v>
      </c>
      <c r="J54" s="12">
        <v>7307931900</v>
      </c>
      <c r="K54" s="12"/>
      <c r="L54" s="15"/>
      <c r="M54" s="15"/>
    </row>
    <row r="55" spans="1:13" ht="24" x14ac:dyDescent="0.2">
      <c r="A55" s="12">
        <v>49</v>
      </c>
      <c r="B55" s="13" t="s">
        <v>56</v>
      </c>
      <c r="C55" s="13" t="s">
        <v>27</v>
      </c>
      <c r="D55" s="14" t="s">
        <v>195</v>
      </c>
      <c r="E55" s="12" t="s">
        <v>178</v>
      </c>
      <c r="F55" s="12">
        <v>2</v>
      </c>
      <c r="G55" s="12">
        <v>12.9544</v>
      </c>
      <c r="H55" s="12">
        <f t="shared" si="1"/>
        <v>25.908799999999999</v>
      </c>
      <c r="I55" s="12" t="s">
        <v>140</v>
      </c>
      <c r="J55" s="12">
        <v>7307931900</v>
      </c>
      <c r="K55" s="12"/>
      <c r="L55" s="15"/>
      <c r="M55" s="15"/>
    </row>
    <row r="56" spans="1:13" ht="24" x14ac:dyDescent="0.2">
      <c r="A56" s="12">
        <v>50</v>
      </c>
      <c r="B56" s="13" t="s">
        <v>56</v>
      </c>
      <c r="C56" s="13" t="s">
        <v>101</v>
      </c>
      <c r="D56" s="14" t="s">
        <v>44</v>
      </c>
      <c r="E56" s="12" t="s">
        <v>178</v>
      </c>
      <c r="F56" s="12">
        <v>2</v>
      </c>
      <c r="G56" s="12">
        <v>18.456</v>
      </c>
      <c r="H56" s="12">
        <f t="shared" si="1"/>
        <v>36.911999999999999</v>
      </c>
      <c r="I56" s="12" t="s">
        <v>140</v>
      </c>
      <c r="J56" s="12">
        <v>7307931900</v>
      </c>
      <c r="K56" s="12"/>
      <c r="L56" s="15"/>
      <c r="M56" s="15"/>
    </row>
    <row r="57" spans="1:13" x14ac:dyDescent="0.2">
      <c r="A57" s="12">
        <v>51</v>
      </c>
      <c r="B57" s="13" t="s">
        <v>56</v>
      </c>
      <c r="C57" s="13" t="s">
        <v>141</v>
      </c>
      <c r="D57" s="14" t="s">
        <v>185</v>
      </c>
      <c r="E57" s="12" t="s">
        <v>178</v>
      </c>
      <c r="F57" s="12">
        <v>4</v>
      </c>
      <c r="G57" s="12">
        <v>32.3645</v>
      </c>
      <c r="H57" s="12">
        <f t="shared" si="1"/>
        <v>129.458</v>
      </c>
      <c r="I57" s="12" t="s">
        <v>140</v>
      </c>
      <c r="J57" s="12">
        <v>7307931900</v>
      </c>
      <c r="K57" s="12"/>
      <c r="L57" s="15"/>
      <c r="M57" s="15"/>
    </row>
    <row r="58" spans="1:13" x14ac:dyDescent="0.2">
      <c r="A58" s="12">
        <v>52</v>
      </c>
      <c r="B58" s="13" t="s">
        <v>56</v>
      </c>
      <c r="C58" s="13" t="s">
        <v>141</v>
      </c>
      <c r="D58" s="14" t="s">
        <v>46</v>
      </c>
      <c r="E58" s="12" t="s">
        <v>178</v>
      </c>
      <c r="F58" s="12">
        <v>6</v>
      </c>
      <c r="G58" s="12">
        <v>27.814900000000002</v>
      </c>
      <c r="H58" s="12">
        <f t="shared" si="1"/>
        <v>166.88940000000002</v>
      </c>
      <c r="I58" s="12" t="s">
        <v>140</v>
      </c>
      <c r="J58" s="12">
        <v>7307931900</v>
      </c>
      <c r="K58" s="12"/>
      <c r="L58" s="15"/>
      <c r="M58" s="15"/>
    </row>
    <row r="59" spans="1:13" x14ac:dyDescent="0.2">
      <c r="A59" s="12">
        <v>53</v>
      </c>
      <c r="B59" s="13" t="s">
        <v>56</v>
      </c>
      <c r="C59" s="13" t="s">
        <v>138</v>
      </c>
      <c r="D59" s="14" t="s">
        <v>57</v>
      </c>
      <c r="E59" s="12" t="s">
        <v>178</v>
      </c>
      <c r="F59" s="12">
        <v>2</v>
      </c>
      <c r="G59" s="12">
        <v>32.204300000000003</v>
      </c>
      <c r="H59" s="12">
        <f t="shared" si="1"/>
        <v>64.408600000000007</v>
      </c>
      <c r="I59" s="12" t="s">
        <v>140</v>
      </c>
      <c r="J59" s="12">
        <v>7307931900</v>
      </c>
      <c r="K59" s="12"/>
      <c r="L59" s="15"/>
      <c r="M59" s="15"/>
    </row>
    <row r="60" spans="1:13" x14ac:dyDescent="0.2">
      <c r="A60" s="12">
        <v>54</v>
      </c>
      <c r="B60" s="13" t="s">
        <v>56</v>
      </c>
      <c r="C60" s="13" t="s">
        <v>138</v>
      </c>
      <c r="D60" s="14" t="s">
        <v>199</v>
      </c>
      <c r="E60" s="12" t="s">
        <v>178</v>
      </c>
      <c r="F60" s="12">
        <v>4</v>
      </c>
      <c r="G60" s="12">
        <v>19.925699999999999</v>
      </c>
      <c r="H60" s="12">
        <f t="shared" si="1"/>
        <v>79.702799999999996</v>
      </c>
      <c r="I60" s="12" t="s">
        <v>140</v>
      </c>
      <c r="J60" s="12">
        <v>7307931900</v>
      </c>
      <c r="K60" s="12"/>
      <c r="L60" s="15"/>
      <c r="M60" s="15"/>
    </row>
    <row r="61" spans="1:13" x14ac:dyDescent="0.2">
      <c r="A61" s="12">
        <v>55</v>
      </c>
      <c r="B61" s="13" t="s">
        <v>56</v>
      </c>
      <c r="C61" s="13" t="s">
        <v>138</v>
      </c>
      <c r="D61" s="14" t="s">
        <v>200</v>
      </c>
      <c r="E61" s="12" t="s">
        <v>178</v>
      </c>
      <c r="F61" s="12">
        <v>2</v>
      </c>
      <c r="G61" s="12">
        <v>14.297000000000001</v>
      </c>
      <c r="H61" s="12">
        <f t="shared" si="1"/>
        <v>28.594000000000001</v>
      </c>
      <c r="I61" s="12" t="s">
        <v>140</v>
      </c>
      <c r="J61" s="12">
        <v>7307931900</v>
      </c>
      <c r="K61" s="12"/>
      <c r="L61" s="15"/>
      <c r="M61" s="15"/>
    </row>
    <row r="62" spans="1:13" x14ac:dyDescent="0.2">
      <c r="A62" s="12">
        <v>56</v>
      </c>
      <c r="B62" s="13" t="s">
        <v>56</v>
      </c>
      <c r="C62" s="13" t="s">
        <v>138</v>
      </c>
      <c r="D62" s="14" t="s">
        <v>142</v>
      </c>
      <c r="E62" s="12" t="s">
        <v>178</v>
      </c>
      <c r="F62" s="12">
        <v>6</v>
      </c>
      <c r="G62" s="12">
        <v>12.1038</v>
      </c>
      <c r="H62" s="12">
        <f t="shared" si="1"/>
        <v>72.622799999999998</v>
      </c>
      <c r="I62" s="12" t="s">
        <v>140</v>
      </c>
      <c r="J62" s="12">
        <v>7307931900</v>
      </c>
      <c r="K62" s="12"/>
      <c r="L62" s="15"/>
      <c r="M62" s="15"/>
    </row>
    <row r="63" spans="1:13" ht="24" x14ac:dyDescent="0.2">
      <c r="A63" s="12">
        <v>57</v>
      </c>
      <c r="B63" s="13" t="s">
        <v>196</v>
      </c>
      <c r="C63" s="13" t="s">
        <v>146</v>
      </c>
      <c r="D63" s="14" t="s">
        <v>93</v>
      </c>
      <c r="E63" s="12" t="s">
        <v>157</v>
      </c>
      <c r="F63" s="12">
        <v>1005</v>
      </c>
      <c r="G63" s="12">
        <v>4.0000000000000001E-3</v>
      </c>
      <c r="H63" s="12">
        <f t="shared" si="1"/>
        <v>4.0200000000000005</v>
      </c>
      <c r="I63" s="12" t="s">
        <v>115</v>
      </c>
      <c r="J63" s="12">
        <v>3920108909</v>
      </c>
      <c r="K63" s="12"/>
      <c r="L63" s="15"/>
      <c r="M63" s="15"/>
    </row>
    <row r="64" spans="1:13" x14ac:dyDescent="0.2">
      <c r="A64" s="12">
        <v>58</v>
      </c>
      <c r="B64" s="13" t="s">
        <v>181</v>
      </c>
      <c r="C64" s="13" t="s">
        <v>80</v>
      </c>
      <c r="D64" s="14" t="s">
        <v>77</v>
      </c>
      <c r="E64" s="12" t="s">
        <v>178</v>
      </c>
      <c r="F64" s="12">
        <v>16</v>
      </c>
      <c r="G64" s="12">
        <v>4.0709999999999997</v>
      </c>
      <c r="H64" s="12">
        <f t="shared" si="1"/>
        <v>65.135999999999996</v>
      </c>
      <c r="I64" s="12" t="s">
        <v>108</v>
      </c>
      <c r="J64" s="12">
        <v>7326909807</v>
      </c>
      <c r="K64" s="12"/>
      <c r="L64" s="15"/>
      <c r="M64" s="15"/>
    </row>
    <row r="65" spans="1:13" x14ac:dyDescent="0.2">
      <c r="A65" s="12">
        <v>59</v>
      </c>
      <c r="B65" s="13" t="s">
        <v>181</v>
      </c>
      <c r="C65" s="13" t="s">
        <v>80</v>
      </c>
      <c r="D65" s="14" t="s">
        <v>106</v>
      </c>
      <c r="E65" s="12" t="s">
        <v>178</v>
      </c>
      <c r="F65" s="12">
        <v>13</v>
      </c>
      <c r="G65" s="12">
        <v>3.161</v>
      </c>
      <c r="H65" s="12">
        <f t="shared" si="1"/>
        <v>41.093000000000004</v>
      </c>
      <c r="I65" s="12" t="s">
        <v>108</v>
      </c>
      <c r="J65" s="12">
        <v>7326909807</v>
      </c>
      <c r="K65" s="12"/>
      <c r="L65" s="15"/>
      <c r="M65" s="15"/>
    </row>
    <row r="66" spans="1:13" x14ac:dyDescent="0.2">
      <c r="A66" s="12">
        <v>60</v>
      </c>
      <c r="B66" s="13" t="s">
        <v>181</v>
      </c>
      <c r="C66" s="13" t="s">
        <v>80</v>
      </c>
      <c r="D66" s="14" t="s">
        <v>120</v>
      </c>
      <c r="E66" s="12" t="s">
        <v>178</v>
      </c>
      <c r="F66" s="12">
        <v>20</v>
      </c>
      <c r="G66" s="12">
        <v>2.9</v>
      </c>
      <c r="H66" s="12">
        <f t="shared" si="1"/>
        <v>58</v>
      </c>
      <c r="I66" s="12" t="s">
        <v>108</v>
      </c>
      <c r="J66" s="12">
        <v>7326909807</v>
      </c>
      <c r="K66" s="12"/>
      <c r="L66" s="15"/>
      <c r="M66" s="15"/>
    </row>
    <row r="67" spans="1:13" ht="24" x14ac:dyDescent="0.2">
      <c r="A67" s="12">
        <v>61</v>
      </c>
      <c r="B67" s="13"/>
      <c r="C67" s="13" t="s">
        <v>95</v>
      </c>
      <c r="D67" s="14" t="s">
        <v>175</v>
      </c>
      <c r="E67" s="12" t="s">
        <v>157</v>
      </c>
      <c r="F67" s="12">
        <v>18</v>
      </c>
      <c r="G67" s="12">
        <v>41.743000000000002</v>
      </c>
      <c r="H67" s="12">
        <f t="shared" si="1"/>
        <v>751.37400000000002</v>
      </c>
      <c r="I67" s="12" t="s">
        <v>140</v>
      </c>
      <c r="J67" s="12">
        <v>7306308000</v>
      </c>
      <c r="K67" s="12"/>
      <c r="L67" s="15"/>
      <c r="M67" s="15"/>
    </row>
    <row r="68" spans="1:13" ht="24" x14ac:dyDescent="0.2">
      <c r="A68" s="12">
        <v>62</v>
      </c>
      <c r="B68" s="13"/>
      <c r="C68" s="13" t="s">
        <v>139</v>
      </c>
      <c r="D68" s="14" t="s">
        <v>175</v>
      </c>
      <c r="E68" s="12" t="s">
        <v>157</v>
      </c>
      <c r="F68" s="12">
        <v>16</v>
      </c>
      <c r="G68" s="12">
        <v>41.743000000000002</v>
      </c>
      <c r="H68" s="12">
        <f t="shared" si="1"/>
        <v>667.88800000000003</v>
      </c>
      <c r="I68" s="12" t="s">
        <v>140</v>
      </c>
      <c r="J68" s="12">
        <v>7306308000</v>
      </c>
      <c r="K68" s="12"/>
      <c r="L68" s="15"/>
      <c r="M68" s="15"/>
    </row>
    <row r="69" spans="1:13" ht="24" x14ac:dyDescent="0.2">
      <c r="A69" s="12">
        <v>63</v>
      </c>
      <c r="B69" s="13" t="s">
        <v>35</v>
      </c>
      <c r="C69" s="13" t="s">
        <v>34</v>
      </c>
      <c r="D69" s="14" t="s">
        <v>41</v>
      </c>
      <c r="E69" s="12" t="s">
        <v>178</v>
      </c>
      <c r="F69" s="12">
        <v>4</v>
      </c>
      <c r="G69" s="12">
        <v>3.3220000000000001</v>
      </c>
      <c r="H69" s="12">
        <f t="shared" si="1"/>
        <v>13.288</v>
      </c>
      <c r="I69" s="12" t="s">
        <v>66</v>
      </c>
      <c r="J69" s="12">
        <v>3917400009</v>
      </c>
      <c r="K69" s="12"/>
      <c r="L69" s="15"/>
      <c r="M69" s="15"/>
    </row>
    <row r="70" spans="1:13" ht="24" x14ac:dyDescent="0.2">
      <c r="A70" s="12">
        <v>64</v>
      </c>
      <c r="B70" s="13" t="s">
        <v>35</v>
      </c>
      <c r="C70" s="13" t="s">
        <v>34</v>
      </c>
      <c r="D70" s="14" t="s">
        <v>20</v>
      </c>
      <c r="E70" s="12" t="s">
        <v>178</v>
      </c>
      <c r="F70" s="12">
        <v>36</v>
      </c>
      <c r="G70" s="12">
        <v>2.1280000000000001</v>
      </c>
      <c r="H70" s="12">
        <f t="shared" si="1"/>
        <v>76.608000000000004</v>
      </c>
      <c r="I70" s="12" t="s">
        <v>66</v>
      </c>
      <c r="J70" s="12">
        <v>3917400009</v>
      </c>
      <c r="K70" s="12"/>
      <c r="L70" s="15"/>
      <c r="M70" s="15"/>
    </row>
    <row r="71" spans="1:13" ht="24" x14ac:dyDescent="0.2">
      <c r="A71" s="12">
        <v>65</v>
      </c>
      <c r="B71" s="13" t="s">
        <v>35</v>
      </c>
      <c r="C71" s="13" t="s">
        <v>34</v>
      </c>
      <c r="D71" s="14" t="s">
        <v>191</v>
      </c>
      <c r="E71" s="12" t="s">
        <v>178</v>
      </c>
      <c r="F71" s="12">
        <v>32</v>
      </c>
      <c r="G71" s="12">
        <v>1.7330000000000001</v>
      </c>
      <c r="H71" s="12">
        <f t="shared" ref="H71:H102" si="2">G71*F71</f>
        <v>55.456000000000003</v>
      </c>
      <c r="I71" s="12" t="s">
        <v>66</v>
      </c>
      <c r="J71" s="12">
        <v>3917400009</v>
      </c>
      <c r="K71" s="12"/>
      <c r="L71" s="15"/>
      <c r="M71" s="15"/>
    </row>
    <row r="72" spans="1:13" ht="24" x14ac:dyDescent="0.2">
      <c r="A72" s="12">
        <v>66</v>
      </c>
      <c r="B72" s="13" t="s">
        <v>35</v>
      </c>
      <c r="C72" s="13" t="s">
        <v>34</v>
      </c>
      <c r="D72" s="14" t="s">
        <v>177</v>
      </c>
      <c r="E72" s="12" t="s">
        <v>178</v>
      </c>
      <c r="F72" s="12">
        <v>85</v>
      </c>
      <c r="G72" s="12">
        <v>1.42</v>
      </c>
      <c r="H72" s="12">
        <f t="shared" si="2"/>
        <v>120.69999999999999</v>
      </c>
      <c r="I72" s="12" t="s">
        <v>66</v>
      </c>
      <c r="J72" s="12">
        <v>3917400009</v>
      </c>
      <c r="K72" s="12"/>
      <c r="L72" s="15"/>
      <c r="M72" s="15"/>
    </row>
    <row r="73" spans="1:13" ht="24" x14ac:dyDescent="0.2">
      <c r="A73" s="12">
        <v>67</v>
      </c>
      <c r="B73" s="13" t="s">
        <v>35</v>
      </c>
      <c r="C73" s="13" t="s">
        <v>34</v>
      </c>
      <c r="D73" s="14" t="s">
        <v>162</v>
      </c>
      <c r="E73" s="12" t="s">
        <v>178</v>
      </c>
      <c r="F73" s="12">
        <v>98</v>
      </c>
      <c r="G73" s="12">
        <v>1.0680000000000001</v>
      </c>
      <c r="H73" s="12">
        <f t="shared" si="2"/>
        <v>104.664</v>
      </c>
      <c r="I73" s="12" t="s">
        <v>66</v>
      </c>
      <c r="J73" s="12">
        <v>3917400009</v>
      </c>
      <c r="K73" s="12"/>
      <c r="L73" s="15"/>
      <c r="M73" s="15"/>
    </row>
    <row r="74" spans="1:13" ht="24" x14ac:dyDescent="0.2">
      <c r="A74" s="12">
        <v>68</v>
      </c>
      <c r="B74" s="13" t="s">
        <v>35</v>
      </c>
      <c r="C74" s="13" t="s">
        <v>34</v>
      </c>
      <c r="D74" s="14" t="s">
        <v>36</v>
      </c>
      <c r="E74" s="12" t="s">
        <v>178</v>
      </c>
      <c r="F74" s="12">
        <v>124</v>
      </c>
      <c r="G74" s="12">
        <v>0.93500000000000005</v>
      </c>
      <c r="H74" s="12">
        <f t="shared" si="2"/>
        <v>115.94000000000001</v>
      </c>
      <c r="I74" s="12" t="s">
        <v>66</v>
      </c>
      <c r="J74" s="12">
        <v>3917400009</v>
      </c>
      <c r="K74" s="12"/>
      <c r="L74" s="15"/>
      <c r="M74" s="15"/>
    </row>
    <row r="75" spans="1:13" ht="24" x14ac:dyDescent="0.2">
      <c r="A75" s="12">
        <v>69</v>
      </c>
      <c r="B75" s="13" t="s">
        <v>35</v>
      </c>
      <c r="C75" s="13" t="s">
        <v>34</v>
      </c>
      <c r="D75" s="14" t="s">
        <v>164</v>
      </c>
      <c r="E75" s="12" t="s">
        <v>178</v>
      </c>
      <c r="F75" s="12">
        <v>5</v>
      </c>
      <c r="G75" s="12">
        <v>0.70899999999999996</v>
      </c>
      <c r="H75" s="12">
        <f t="shared" si="2"/>
        <v>3.5449999999999999</v>
      </c>
      <c r="I75" s="12" t="s">
        <v>66</v>
      </c>
      <c r="J75" s="12">
        <v>3917400009</v>
      </c>
      <c r="K75" s="12"/>
      <c r="L75" s="15"/>
      <c r="M75" s="15"/>
    </row>
    <row r="76" spans="1:13" ht="24" x14ac:dyDescent="0.2">
      <c r="A76" s="12">
        <v>70</v>
      </c>
      <c r="B76" s="13" t="s">
        <v>35</v>
      </c>
      <c r="C76" s="13" t="s">
        <v>34</v>
      </c>
      <c r="D76" s="14" t="s">
        <v>64</v>
      </c>
      <c r="E76" s="12" t="s">
        <v>178</v>
      </c>
      <c r="F76" s="12">
        <v>8</v>
      </c>
      <c r="G76" s="12">
        <v>0.623</v>
      </c>
      <c r="H76" s="12">
        <f t="shared" si="2"/>
        <v>4.984</v>
      </c>
      <c r="I76" s="12" t="s">
        <v>66</v>
      </c>
      <c r="J76" s="12">
        <v>3917400009</v>
      </c>
      <c r="K76" s="12"/>
      <c r="L76" s="15"/>
      <c r="M76" s="15"/>
    </row>
    <row r="77" spans="1:13" ht="24" x14ac:dyDescent="0.2">
      <c r="A77" s="12">
        <v>71</v>
      </c>
      <c r="B77" s="13" t="s">
        <v>35</v>
      </c>
      <c r="C77" s="13" t="s">
        <v>34</v>
      </c>
      <c r="D77" s="14" t="s">
        <v>89</v>
      </c>
      <c r="E77" s="12" t="s">
        <v>178</v>
      </c>
      <c r="F77" s="12">
        <v>24</v>
      </c>
      <c r="G77" s="12">
        <v>0.67800000000000005</v>
      </c>
      <c r="H77" s="12">
        <f t="shared" si="2"/>
        <v>16.272000000000002</v>
      </c>
      <c r="I77" s="12" t="s">
        <v>66</v>
      </c>
      <c r="J77" s="12">
        <v>3917400009</v>
      </c>
      <c r="K77" s="12"/>
      <c r="L77" s="15"/>
      <c r="M77" s="15"/>
    </row>
    <row r="78" spans="1:13" ht="24" x14ac:dyDescent="0.2">
      <c r="A78" s="12">
        <v>72</v>
      </c>
      <c r="B78" s="13" t="s">
        <v>110</v>
      </c>
      <c r="C78" s="13" t="s">
        <v>28</v>
      </c>
      <c r="D78" s="14" t="s">
        <v>4</v>
      </c>
      <c r="E78" s="12" t="s">
        <v>178</v>
      </c>
      <c r="F78" s="12">
        <v>4</v>
      </c>
      <c r="G78" s="12">
        <v>2.964</v>
      </c>
      <c r="H78" s="12">
        <f t="shared" si="2"/>
        <v>11.856</v>
      </c>
      <c r="I78" s="12" t="s">
        <v>116</v>
      </c>
      <c r="J78" s="12">
        <v>3926909709</v>
      </c>
      <c r="K78" s="12"/>
      <c r="L78" s="15"/>
      <c r="M78" s="15"/>
    </row>
    <row r="79" spans="1:13" ht="24" x14ac:dyDescent="0.2">
      <c r="A79" s="12">
        <v>73</v>
      </c>
      <c r="B79" s="13" t="s">
        <v>110</v>
      </c>
      <c r="C79" s="13" t="s">
        <v>28</v>
      </c>
      <c r="D79" s="14" t="s">
        <v>70</v>
      </c>
      <c r="E79" s="12" t="s">
        <v>178</v>
      </c>
      <c r="F79" s="12">
        <v>36</v>
      </c>
      <c r="G79" s="12">
        <v>1.802</v>
      </c>
      <c r="H79" s="12">
        <f t="shared" si="2"/>
        <v>64.872</v>
      </c>
      <c r="I79" s="12" t="s">
        <v>116</v>
      </c>
      <c r="J79" s="12">
        <v>3926909709</v>
      </c>
      <c r="K79" s="12"/>
      <c r="L79" s="15"/>
      <c r="M79" s="15"/>
    </row>
    <row r="80" spans="1:13" ht="24" x14ac:dyDescent="0.2">
      <c r="A80" s="12">
        <v>74</v>
      </c>
      <c r="B80" s="13" t="s">
        <v>110</v>
      </c>
      <c r="C80" s="13" t="s">
        <v>28</v>
      </c>
      <c r="D80" s="14" t="s">
        <v>72</v>
      </c>
      <c r="E80" s="12" t="s">
        <v>178</v>
      </c>
      <c r="F80" s="12">
        <v>32</v>
      </c>
      <c r="G80" s="12">
        <v>1.71</v>
      </c>
      <c r="H80" s="12">
        <f t="shared" si="2"/>
        <v>54.72</v>
      </c>
      <c r="I80" s="12" t="s">
        <v>116</v>
      </c>
      <c r="J80" s="12">
        <v>3926909709</v>
      </c>
      <c r="K80" s="12"/>
      <c r="L80" s="15"/>
      <c r="M80" s="15"/>
    </row>
    <row r="81" spans="1:13" ht="24" x14ac:dyDescent="0.2">
      <c r="A81" s="12">
        <v>75</v>
      </c>
      <c r="B81" s="13" t="s">
        <v>110</v>
      </c>
      <c r="C81" s="13" t="s">
        <v>28</v>
      </c>
      <c r="D81" s="14" t="s">
        <v>186</v>
      </c>
      <c r="E81" s="12" t="s">
        <v>178</v>
      </c>
      <c r="F81" s="12">
        <v>85</v>
      </c>
      <c r="G81" s="12">
        <v>1.486</v>
      </c>
      <c r="H81" s="12">
        <f t="shared" si="2"/>
        <v>126.31</v>
      </c>
      <c r="I81" s="12" t="s">
        <v>116</v>
      </c>
      <c r="J81" s="12">
        <v>3926909709</v>
      </c>
      <c r="K81" s="12"/>
      <c r="L81" s="15"/>
      <c r="M81" s="15"/>
    </row>
    <row r="82" spans="1:13" ht="24" x14ac:dyDescent="0.2">
      <c r="A82" s="12">
        <v>76</v>
      </c>
      <c r="B82" s="13" t="s">
        <v>110</v>
      </c>
      <c r="C82" s="13" t="s">
        <v>28</v>
      </c>
      <c r="D82" s="14" t="s">
        <v>148</v>
      </c>
      <c r="E82" s="12" t="s">
        <v>178</v>
      </c>
      <c r="F82" s="12">
        <v>98</v>
      </c>
      <c r="G82" s="12">
        <v>1.054</v>
      </c>
      <c r="H82" s="12">
        <f t="shared" si="2"/>
        <v>103.292</v>
      </c>
      <c r="I82" s="12" t="s">
        <v>116</v>
      </c>
      <c r="J82" s="12">
        <v>3926909709</v>
      </c>
      <c r="K82" s="12"/>
      <c r="L82" s="15"/>
      <c r="M82" s="15"/>
    </row>
    <row r="83" spans="1:13" ht="24" x14ac:dyDescent="0.2">
      <c r="A83" s="12">
        <v>77</v>
      </c>
      <c r="B83" s="13" t="s">
        <v>110</v>
      </c>
      <c r="C83" s="13" t="s">
        <v>28</v>
      </c>
      <c r="D83" s="14" t="s">
        <v>119</v>
      </c>
      <c r="E83" s="12" t="s">
        <v>178</v>
      </c>
      <c r="F83" s="12">
        <v>124</v>
      </c>
      <c r="G83" s="12">
        <v>0.9</v>
      </c>
      <c r="H83" s="12">
        <f t="shared" si="2"/>
        <v>111.60000000000001</v>
      </c>
      <c r="I83" s="12" t="s">
        <v>116</v>
      </c>
      <c r="J83" s="12">
        <v>3926909709</v>
      </c>
      <c r="K83" s="12"/>
      <c r="L83" s="15"/>
      <c r="M83" s="15"/>
    </row>
    <row r="84" spans="1:13" ht="24" x14ac:dyDescent="0.2">
      <c r="A84" s="12">
        <v>78</v>
      </c>
      <c r="B84" s="13" t="s">
        <v>110</v>
      </c>
      <c r="C84" s="13" t="s">
        <v>28</v>
      </c>
      <c r="D84" s="14" t="s">
        <v>59</v>
      </c>
      <c r="E84" s="12" t="s">
        <v>178</v>
      </c>
      <c r="F84" s="12">
        <v>5</v>
      </c>
      <c r="G84" s="12">
        <v>0.82799999999999996</v>
      </c>
      <c r="H84" s="12">
        <f t="shared" si="2"/>
        <v>4.1399999999999997</v>
      </c>
      <c r="I84" s="12" t="s">
        <v>116</v>
      </c>
      <c r="J84" s="12">
        <v>3926909709</v>
      </c>
      <c r="K84" s="12"/>
      <c r="L84" s="15"/>
      <c r="M84" s="15"/>
    </row>
    <row r="85" spans="1:13" ht="24" x14ac:dyDescent="0.2">
      <c r="A85" s="12">
        <v>79</v>
      </c>
      <c r="B85" s="13" t="s">
        <v>110</v>
      </c>
      <c r="C85" s="13" t="s">
        <v>28</v>
      </c>
      <c r="D85" s="14" t="s">
        <v>58</v>
      </c>
      <c r="E85" s="12" t="s">
        <v>178</v>
      </c>
      <c r="F85" s="12">
        <v>8</v>
      </c>
      <c r="G85" s="12">
        <v>0.72599999999999998</v>
      </c>
      <c r="H85" s="12">
        <f t="shared" si="2"/>
        <v>5.8079999999999998</v>
      </c>
      <c r="I85" s="12" t="s">
        <v>116</v>
      </c>
      <c r="J85" s="12">
        <v>3926909709</v>
      </c>
      <c r="K85" s="12"/>
      <c r="L85" s="15"/>
      <c r="M85" s="15"/>
    </row>
    <row r="86" spans="1:13" ht="24" x14ac:dyDescent="0.2">
      <c r="A86" s="12">
        <v>80</v>
      </c>
      <c r="B86" s="13" t="s">
        <v>110</v>
      </c>
      <c r="C86" s="13" t="s">
        <v>28</v>
      </c>
      <c r="D86" s="14" t="s">
        <v>189</v>
      </c>
      <c r="E86" s="12" t="s">
        <v>178</v>
      </c>
      <c r="F86" s="12">
        <v>24</v>
      </c>
      <c r="G86" s="12">
        <v>0.77800000000000002</v>
      </c>
      <c r="H86" s="12">
        <f t="shared" si="2"/>
        <v>18.672000000000001</v>
      </c>
      <c r="I86" s="12" t="s">
        <v>116</v>
      </c>
      <c r="J86" s="12">
        <v>3926909709</v>
      </c>
      <c r="K86" s="12"/>
      <c r="L86" s="15"/>
      <c r="M86" s="15"/>
    </row>
    <row r="87" spans="1:13" ht="24" x14ac:dyDescent="0.2">
      <c r="A87" s="12">
        <v>81</v>
      </c>
      <c r="B87" s="13" t="s">
        <v>193</v>
      </c>
      <c r="C87" s="13" t="s">
        <v>33</v>
      </c>
      <c r="D87" s="14" t="s">
        <v>79</v>
      </c>
      <c r="E87" s="12" t="s">
        <v>157</v>
      </c>
      <c r="F87" s="12">
        <v>4.9000000000000004</v>
      </c>
      <c r="G87" s="12">
        <v>0.47799999999999998</v>
      </c>
      <c r="H87" s="12">
        <f t="shared" si="2"/>
        <v>2.3422000000000001</v>
      </c>
      <c r="I87" s="12" t="s">
        <v>66</v>
      </c>
      <c r="J87" s="12">
        <v>3921190000</v>
      </c>
      <c r="K87" s="12"/>
      <c r="L87" s="15"/>
      <c r="M87" s="15"/>
    </row>
    <row r="88" spans="1:13" ht="24" x14ac:dyDescent="0.2">
      <c r="A88" s="12">
        <v>82</v>
      </c>
      <c r="B88" s="13" t="s">
        <v>193</v>
      </c>
      <c r="C88" s="13" t="s">
        <v>33</v>
      </c>
      <c r="D88" s="14" t="s">
        <v>79</v>
      </c>
      <c r="E88" s="12" t="s">
        <v>157</v>
      </c>
      <c r="F88" s="12">
        <v>15.6</v>
      </c>
      <c r="G88" s="12">
        <v>0.47799999999999998</v>
      </c>
      <c r="H88" s="12">
        <f t="shared" si="2"/>
        <v>7.4567999999999994</v>
      </c>
      <c r="I88" s="12" t="s">
        <v>66</v>
      </c>
      <c r="J88" s="12">
        <v>3921190000</v>
      </c>
      <c r="K88" s="12"/>
      <c r="L88" s="15"/>
      <c r="M88" s="15"/>
    </row>
    <row r="89" spans="1:13" ht="24" x14ac:dyDescent="0.2">
      <c r="A89" s="12">
        <v>83</v>
      </c>
      <c r="B89" s="13" t="s">
        <v>193</v>
      </c>
      <c r="C89" s="13" t="s">
        <v>33</v>
      </c>
      <c r="D89" s="14" t="s">
        <v>79</v>
      </c>
      <c r="E89" s="12" t="s">
        <v>157</v>
      </c>
      <c r="F89" s="12">
        <v>18</v>
      </c>
      <c r="G89" s="12">
        <v>0.47799999999999998</v>
      </c>
      <c r="H89" s="12">
        <f t="shared" si="2"/>
        <v>8.6039999999999992</v>
      </c>
      <c r="I89" s="12" t="s">
        <v>66</v>
      </c>
      <c r="J89" s="12">
        <v>3921190000</v>
      </c>
      <c r="K89" s="12"/>
      <c r="L89" s="15"/>
      <c r="M89" s="15"/>
    </row>
    <row r="90" spans="1:13" ht="24" x14ac:dyDescent="0.2">
      <c r="A90" s="12">
        <v>84</v>
      </c>
      <c r="B90" s="13" t="s">
        <v>193</v>
      </c>
      <c r="C90" s="13" t="s">
        <v>33</v>
      </c>
      <c r="D90" s="14" t="s">
        <v>79</v>
      </c>
      <c r="E90" s="12" t="s">
        <v>157</v>
      </c>
      <c r="F90" s="12">
        <v>11.96</v>
      </c>
      <c r="G90" s="12">
        <v>0.47799999999999998</v>
      </c>
      <c r="H90" s="12">
        <f t="shared" si="2"/>
        <v>5.7168799999999997</v>
      </c>
      <c r="I90" s="12" t="s">
        <v>66</v>
      </c>
      <c r="J90" s="12">
        <v>3921190000</v>
      </c>
      <c r="K90" s="12"/>
      <c r="L90" s="15"/>
      <c r="M90" s="15"/>
    </row>
    <row r="91" spans="1:13" ht="24" x14ac:dyDescent="0.2">
      <c r="A91" s="12">
        <v>85</v>
      </c>
      <c r="B91" s="13" t="s">
        <v>193</v>
      </c>
      <c r="C91" s="13" t="s">
        <v>33</v>
      </c>
      <c r="D91" s="14" t="s">
        <v>79</v>
      </c>
      <c r="E91" s="12" t="s">
        <v>157</v>
      </c>
      <c r="F91" s="12">
        <v>4.32</v>
      </c>
      <c r="G91" s="12">
        <v>0.47799999999999998</v>
      </c>
      <c r="H91" s="12">
        <f t="shared" si="2"/>
        <v>2.0649600000000001</v>
      </c>
      <c r="I91" s="12" t="s">
        <v>66</v>
      </c>
      <c r="J91" s="12">
        <v>3921190000</v>
      </c>
      <c r="K91" s="12"/>
      <c r="L91" s="15"/>
      <c r="M91" s="15"/>
    </row>
    <row r="92" spans="1:13" ht="24" x14ac:dyDescent="0.2">
      <c r="A92" s="12">
        <v>86</v>
      </c>
      <c r="B92" s="13" t="s">
        <v>193</v>
      </c>
      <c r="C92" s="13" t="s">
        <v>33</v>
      </c>
      <c r="D92" s="14" t="s">
        <v>79</v>
      </c>
      <c r="E92" s="12" t="s">
        <v>157</v>
      </c>
      <c r="F92" s="12">
        <v>0.9</v>
      </c>
      <c r="G92" s="12">
        <v>0.47799999999999998</v>
      </c>
      <c r="H92" s="12">
        <f t="shared" si="2"/>
        <v>0.43019999999999997</v>
      </c>
      <c r="I92" s="12" t="s">
        <v>66</v>
      </c>
      <c r="J92" s="12">
        <v>3921190000</v>
      </c>
      <c r="K92" s="12"/>
      <c r="L92" s="15"/>
      <c r="M92" s="15"/>
    </row>
    <row r="93" spans="1:13" ht="24" x14ac:dyDescent="0.2">
      <c r="A93" s="12">
        <v>87</v>
      </c>
      <c r="B93" s="13" t="s">
        <v>193</v>
      </c>
      <c r="C93" s="13" t="s">
        <v>33</v>
      </c>
      <c r="D93" s="14" t="s">
        <v>79</v>
      </c>
      <c r="E93" s="12" t="s">
        <v>157</v>
      </c>
      <c r="F93" s="12">
        <v>0.84</v>
      </c>
      <c r="G93" s="12">
        <v>0.47799999999999998</v>
      </c>
      <c r="H93" s="12">
        <f t="shared" si="2"/>
        <v>0.40151999999999999</v>
      </c>
      <c r="I93" s="12" t="s">
        <v>66</v>
      </c>
      <c r="J93" s="12">
        <v>3921190000</v>
      </c>
      <c r="K93" s="12"/>
      <c r="L93" s="15"/>
      <c r="M93" s="15"/>
    </row>
    <row r="94" spans="1:13" ht="24" x14ac:dyDescent="0.2">
      <c r="A94" s="12">
        <v>88</v>
      </c>
      <c r="B94" s="13" t="s">
        <v>193</v>
      </c>
      <c r="C94" s="13" t="s">
        <v>33</v>
      </c>
      <c r="D94" s="14" t="s">
        <v>79</v>
      </c>
      <c r="E94" s="12" t="s">
        <v>157</v>
      </c>
      <c r="F94" s="12">
        <v>0.76</v>
      </c>
      <c r="G94" s="12">
        <v>0.47799999999999998</v>
      </c>
      <c r="H94" s="12">
        <f t="shared" si="2"/>
        <v>0.36327999999999999</v>
      </c>
      <c r="I94" s="12" t="s">
        <v>66</v>
      </c>
      <c r="J94" s="12">
        <v>3921190000</v>
      </c>
      <c r="K94" s="12"/>
      <c r="L94" s="15"/>
      <c r="M94" s="15"/>
    </row>
    <row r="95" spans="1:13" ht="24" x14ac:dyDescent="0.2">
      <c r="A95" s="12">
        <v>89</v>
      </c>
      <c r="B95" s="13" t="s">
        <v>193</v>
      </c>
      <c r="C95" s="13" t="s">
        <v>33</v>
      </c>
      <c r="D95" s="14" t="s">
        <v>79</v>
      </c>
      <c r="E95" s="12" t="s">
        <v>157</v>
      </c>
      <c r="F95" s="12">
        <v>13.28</v>
      </c>
      <c r="G95" s="12">
        <v>0.47799999999999998</v>
      </c>
      <c r="H95" s="12">
        <f t="shared" si="2"/>
        <v>6.3478399999999997</v>
      </c>
      <c r="I95" s="12" t="s">
        <v>66</v>
      </c>
      <c r="J95" s="12">
        <v>3921190000</v>
      </c>
      <c r="K95" s="12"/>
      <c r="L95" s="15"/>
      <c r="M95" s="15"/>
    </row>
    <row r="96" spans="1:13" x14ac:dyDescent="0.2">
      <c r="A96" s="12">
        <v>90</v>
      </c>
      <c r="B96" s="13" t="s">
        <v>198</v>
      </c>
      <c r="C96" s="13" t="s">
        <v>154</v>
      </c>
      <c r="D96" s="14" t="s">
        <v>24</v>
      </c>
      <c r="E96" s="12" t="s">
        <v>50</v>
      </c>
      <c r="F96" s="12">
        <v>1.2999999999999999E-2</v>
      </c>
      <c r="G96" s="12">
        <v>1000</v>
      </c>
      <c r="H96" s="12">
        <f t="shared" si="2"/>
        <v>13</v>
      </c>
      <c r="I96" s="12" t="s">
        <v>18</v>
      </c>
      <c r="J96" s="12">
        <v>7306307209</v>
      </c>
      <c r="K96" s="12"/>
      <c r="L96" s="15"/>
      <c r="M96" s="15"/>
    </row>
    <row r="97" spans="1:13" ht="24" x14ac:dyDescent="0.2">
      <c r="A97" s="12">
        <v>91</v>
      </c>
      <c r="B97" s="13" t="s">
        <v>147</v>
      </c>
      <c r="C97" s="13" t="s">
        <v>30</v>
      </c>
      <c r="D97" s="14" t="s">
        <v>84</v>
      </c>
      <c r="E97" s="12" t="s">
        <v>178</v>
      </c>
      <c r="F97" s="12">
        <v>8</v>
      </c>
      <c r="G97" s="12">
        <v>0.52300000000000002</v>
      </c>
      <c r="H97" s="12">
        <f t="shared" si="2"/>
        <v>4.1840000000000002</v>
      </c>
      <c r="I97" s="12" t="s">
        <v>11</v>
      </c>
      <c r="J97" s="12">
        <v>3926909709</v>
      </c>
      <c r="K97" s="12"/>
      <c r="L97" s="15"/>
      <c r="M97" s="15"/>
    </row>
    <row r="98" spans="1:13" ht="24" x14ac:dyDescent="0.2">
      <c r="A98" s="12">
        <v>92</v>
      </c>
      <c r="B98" s="13" t="s">
        <v>147</v>
      </c>
      <c r="C98" s="13" t="s">
        <v>30</v>
      </c>
      <c r="D98" s="14" t="s">
        <v>92</v>
      </c>
      <c r="E98" s="12" t="s">
        <v>178</v>
      </c>
      <c r="F98" s="12">
        <v>20</v>
      </c>
      <c r="G98" s="12">
        <v>0.46300000000000002</v>
      </c>
      <c r="H98" s="12">
        <f t="shared" si="2"/>
        <v>9.26</v>
      </c>
      <c r="I98" s="12" t="s">
        <v>11</v>
      </c>
      <c r="J98" s="12">
        <v>3926909709</v>
      </c>
      <c r="K98" s="12"/>
      <c r="L98" s="15"/>
      <c r="M98" s="15"/>
    </row>
    <row r="99" spans="1:13" x14ac:dyDescent="0.2">
      <c r="A99" s="12">
        <v>93</v>
      </c>
      <c r="B99" s="13" t="s">
        <v>49</v>
      </c>
      <c r="C99" s="13" t="s">
        <v>74</v>
      </c>
      <c r="D99" s="14" t="s">
        <v>31</v>
      </c>
      <c r="E99" s="12" t="s">
        <v>178</v>
      </c>
      <c r="F99" s="12">
        <v>8</v>
      </c>
      <c r="G99" s="12">
        <v>0.35</v>
      </c>
      <c r="H99" s="12">
        <f t="shared" si="2"/>
        <v>2.8</v>
      </c>
      <c r="I99" s="12" t="s">
        <v>123</v>
      </c>
      <c r="J99" s="12">
        <v>7308905900</v>
      </c>
      <c r="K99" s="12"/>
      <c r="L99" s="15"/>
      <c r="M99" s="15"/>
    </row>
    <row r="100" spans="1:13" x14ac:dyDescent="0.2">
      <c r="A100" s="12">
        <v>94</v>
      </c>
      <c r="B100" s="13" t="s">
        <v>49</v>
      </c>
      <c r="C100" s="13" t="s">
        <v>74</v>
      </c>
      <c r="D100" s="14" t="s">
        <v>202</v>
      </c>
      <c r="E100" s="12" t="s">
        <v>178</v>
      </c>
      <c r="F100" s="12">
        <v>8</v>
      </c>
      <c r="G100" s="12">
        <v>0.49</v>
      </c>
      <c r="H100" s="12">
        <f t="shared" si="2"/>
        <v>3.92</v>
      </c>
      <c r="I100" s="12" t="s">
        <v>123</v>
      </c>
      <c r="J100" s="12">
        <v>7308905900</v>
      </c>
      <c r="K100" s="12"/>
      <c r="L100" s="15"/>
      <c r="M100" s="15"/>
    </row>
    <row r="101" spans="1:13" x14ac:dyDescent="0.2">
      <c r="A101" s="12">
        <v>95</v>
      </c>
      <c r="B101" s="13" t="s">
        <v>45</v>
      </c>
      <c r="C101" s="13" t="s">
        <v>194</v>
      </c>
      <c r="D101" s="14" t="s">
        <v>113</v>
      </c>
      <c r="E101" s="12" t="s">
        <v>163</v>
      </c>
      <c r="F101" s="12">
        <v>32.18</v>
      </c>
      <c r="G101" s="12">
        <v>1</v>
      </c>
      <c r="H101" s="12">
        <f t="shared" si="2"/>
        <v>32.18</v>
      </c>
      <c r="I101" s="12" t="s">
        <v>78</v>
      </c>
      <c r="J101" s="12">
        <v>4016</v>
      </c>
      <c r="K101" s="12"/>
      <c r="L101" s="15"/>
      <c r="M101" s="15"/>
    </row>
    <row r="102" spans="1:13" ht="24" x14ac:dyDescent="0.2">
      <c r="A102" s="12">
        <v>96</v>
      </c>
      <c r="B102" s="13" t="s">
        <v>147</v>
      </c>
      <c r="C102" s="13" t="s">
        <v>30</v>
      </c>
      <c r="D102" s="14" t="s">
        <v>22</v>
      </c>
      <c r="E102" s="12" t="s">
        <v>178</v>
      </c>
      <c r="F102" s="12">
        <v>4</v>
      </c>
      <c r="G102" s="12">
        <v>0.64100000000000001</v>
      </c>
      <c r="H102" s="12">
        <f t="shared" si="2"/>
        <v>2.5640000000000001</v>
      </c>
      <c r="I102" s="12" t="s">
        <v>11</v>
      </c>
      <c r="J102" s="12">
        <v>3926909709</v>
      </c>
      <c r="K102" s="12"/>
      <c r="L102" s="15"/>
      <c r="M102" s="15"/>
    </row>
    <row r="103" spans="1:13" ht="24" x14ac:dyDescent="0.2">
      <c r="A103" s="12">
        <v>97</v>
      </c>
      <c r="B103" s="13" t="s">
        <v>147</v>
      </c>
      <c r="C103" s="13" t="s">
        <v>30</v>
      </c>
      <c r="D103" s="14" t="s">
        <v>84</v>
      </c>
      <c r="E103" s="12" t="s">
        <v>178</v>
      </c>
      <c r="F103" s="12">
        <v>2</v>
      </c>
      <c r="G103" s="12">
        <v>0.52300000000000002</v>
      </c>
      <c r="H103" s="12">
        <f t="shared" ref="H103:H126" si="3">G103*F103</f>
        <v>1.046</v>
      </c>
      <c r="I103" s="12" t="s">
        <v>11</v>
      </c>
      <c r="J103" s="12">
        <v>3926909709</v>
      </c>
      <c r="K103" s="12"/>
      <c r="L103" s="15"/>
      <c r="M103" s="15"/>
    </row>
    <row r="104" spans="1:13" ht="24" x14ac:dyDescent="0.2">
      <c r="A104" s="12">
        <v>98</v>
      </c>
      <c r="B104" s="13" t="s">
        <v>147</v>
      </c>
      <c r="C104" s="13" t="s">
        <v>30</v>
      </c>
      <c r="D104" s="14" t="s">
        <v>92</v>
      </c>
      <c r="E104" s="12" t="s">
        <v>178</v>
      </c>
      <c r="F104" s="12">
        <v>4</v>
      </c>
      <c r="G104" s="12">
        <v>0.46300000000000002</v>
      </c>
      <c r="H104" s="12">
        <f t="shared" si="3"/>
        <v>1.8520000000000001</v>
      </c>
      <c r="I104" s="12" t="s">
        <v>11</v>
      </c>
      <c r="J104" s="12">
        <v>3926909709</v>
      </c>
      <c r="K104" s="12"/>
      <c r="L104" s="15"/>
      <c r="M104" s="15"/>
    </row>
    <row r="105" spans="1:13" ht="24" x14ac:dyDescent="0.2">
      <c r="A105" s="12">
        <v>99</v>
      </c>
      <c r="B105" s="13" t="s">
        <v>147</v>
      </c>
      <c r="C105" s="13" t="s">
        <v>30</v>
      </c>
      <c r="D105" s="14" t="s">
        <v>182</v>
      </c>
      <c r="E105" s="12" t="s">
        <v>178</v>
      </c>
      <c r="F105" s="12">
        <v>2</v>
      </c>
      <c r="G105" s="12">
        <v>0.41899999999999998</v>
      </c>
      <c r="H105" s="12">
        <f t="shared" si="3"/>
        <v>0.83799999999999997</v>
      </c>
      <c r="I105" s="12" t="s">
        <v>11</v>
      </c>
      <c r="J105" s="12">
        <v>3926909709</v>
      </c>
      <c r="K105" s="12"/>
      <c r="L105" s="15"/>
      <c r="M105" s="15"/>
    </row>
    <row r="106" spans="1:13" ht="24" x14ac:dyDescent="0.2">
      <c r="A106" s="12">
        <v>100</v>
      </c>
      <c r="B106" s="13" t="s">
        <v>147</v>
      </c>
      <c r="C106" s="13" t="s">
        <v>30</v>
      </c>
      <c r="D106" s="14" t="s">
        <v>149</v>
      </c>
      <c r="E106" s="12" t="s">
        <v>178</v>
      </c>
      <c r="F106" s="12">
        <v>4</v>
      </c>
      <c r="G106" s="12">
        <v>0.374</v>
      </c>
      <c r="H106" s="12">
        <f t="shared" si="3"/>
        <v>1.496</v>
      </c>
      <c r="I106" s="12" t="s">
        <v>11</v>
      </c>
      <c r="J106" s="12">
        <v>3926909709</v>
      </c>
      <c r="K106" s="12"/>
      <c r="L106" s="15"/>
      <c r="M106" s="15"/>
    </row>
    <row r="107" spans="1:13" ht="24" x14ac:dyDescent="0.2">
      <c r="A107" s="12">
        <v>101</v>
      </c>
      <c r="B107" s="13" t="s">
        <v>147</v>
      </c>
      <c r="C107" s="13" t="s">
        <v>30</v>
      </c>
      <c r="D107" s="14" t="s">
        <v>7</v>
      </c>
      <c r="E107" s="12" t="s">
        <v>178</v>
      </c>
      <c r="F107" s="12">
        <v>8</v>
      </c>
      <c r="G107" s="12">
        <v>0.315</v>
      </c>
      <c r="H107" s="12">
        <f t="shared" si="3"/>
        <v>2.52</v>
      </c>
      <c r="I107" s="12" t="s">
        <v>11</v>
      </c>
      <c r="J107" s="12">
        <v>3926909709</v>
      </c>
      <c r="K107" s="12"/>
      <c r="L107" s="15"/>
      <c r="M107" s="15"/>
    </row>
    <row r="108" spans="1:13" ht="24" x14ac:dyDescent="0.2">
      <c r="A108" s="12">
        <v>102</v>
      </c>
      <c r="B108" s="13" t="s">
        <v>49</v>
      </c>
      <c r="C108" s="13" t="s">
        <v>137</v>
      </c>
      <c r="D108" s="14" t="s">
        <v>104</v>
      </c>
      <c r="E108" s="12" t="s">
        <v>178</v>
      </c>
      <c r="F108" s="12">
        <v>22</v>
      </c>
      <c r="G108" s="12">
        <v>0.9</v>
      </c>
      <c r="H108" s="12">
        <f t="shared" si="3"/>
        <v>19.8</v>
      </c>
      <c r="I108" s="12" t="s">
        <v>111</v>
      </c>
      <c r="J108" s="12">
        <v>392119</v>
      </c>
      <c r="K108" s="12"/>
      <c r="L108" s="15"/>
      <c r="M108" s="15"/>
    </row>
    <row r="109" spans="1:13" ht="24" x14ac:dyDescent="0.2">
      <c r="A109" s="12">
        <v>103</v>
      </c>
      <c r="B109" s="13"/>
      <c r="C109" s="13" t="s">
        <v>54</v>
      </c>
      <c r="D109" s="14" t="s">
        <v>67</v>
      </c>
      <c r="E109" s="12" t="s">
        <v>178</v>
      </c>
      <c r="F109" s="12">
        <v>2</v>
      </c>
      <c r="G109" s="12">
        <v>1.1579999999999999</v>
      </c>
      <c r="H109" s="12">
        <f t="shared" si="3"/>
        <v>2.3159999999999998</v>
      </c>
      <c r="I109" s="12" t="s">
        <v>66</v>
      </c>
      <c r="J109" s="12">
        <v>3917400000</v>
      </c>
      <c r="K109" s="12"/>
      <c r="L109" s="15"/>
      <c r="M109" s="15"/>
    </row>
    <row r="110" spans="1:13" ht="24" x14ac:dyDescent="0.2">
      <c r="A110" s="12">
        <v>104</v>
      </c>
      <c r="B110" s="13" t="s">
        <v>43</v>
      </c>
      <c r="C110" s="13" t="s">
        <v>48</v>
      </c>
      <c r="D110" s="14" t="s">
        <v>10</v>
      </c>
      <c r="E110" s="12" t="s">
        <v>178</v>
      </c>
      <c r="F110" s="12">
        <v>5</v>
      </c>
      <c r="G110" s="12">
        <v>0.31</v>
      </c>
      <c r="H110" s="12">
        <f t="shared" si="3"/>
        <v>1.55</v>
      </c>
      <c r="I110" s="12" t="s">
        <v>75</v>
      </c>
      <c r="J110" s="12">
        <v>8536901000</v>
      </c>
      <c r="K110" s="12"/>
      <c r="L110" s="15"/>
      <c r="M110" s="15"/>
    </row>
    <row r="111" spans="1:13" ht="24" x14ac:dyDescent="0.2">
      <c r="A111" s="12">
        <v>105</v>
      </c>
      <c r="B111" s="13" t="s">
        <v>43</v>
      </c>
      <c r="C111" s="13" t="s">
        <v>48</v>
      </c>
      <c r="D111" s="14" t="s">
        <v>187</v>
      </c>
      <c r="E111" s="12" t="s">
        <v>178</v>
      </c>
      <c r="F111" s="12">
        <v>2</v>
      </c>
      <c r="G111" s="12">
        <v>0.505</v>
      </c>
      <c r="H111" s="12">
        <f t="shared" si="3"/>
        <v>1.01</v>
      </c>
      <c r="I111" s="12" t="s">
        <v>75</v>
      </c>
      <c r="J111" s="12">
        <v>8536901000</v>
      </c>
      <c r="K111" s="12"/>
      <c r="L111" s="15"/>
      <c r="M111" s="15"/>
    </row>
    <row r="112" spans="1:13" ht="24" x14ac:dyDescent="0.2">
      <c r="A112" s="12">
        <v>106</v>
      </c>
      <c r="B112" s="13" t="s">
        <v>43</v>
      </c>
      <c r="C112" s="13" t="s">
        <v>48</v>
      </c>
      <c r="D112" s="14" t="s">
        <v>174</v>
      </c>
      <c r="E112" s="12" t="s">
        <v>178</v>
      </c>
      <c r="F112" s="12">
        <v>5</v>
      </c>
      <c r="G112" s="12">
        <v>0.32</v>
      </c>
      <c r="H112" s="12">
        <f t="shared" si="3"/>
        <v>1.6</v>
      </c>
      <c r="I112" s="12" t="s">
        <v>75</v>
      </c>
      <c r="J112" s="12">
        <v>8536901000</v>
      </c>
      <c r="K112" s="12"/>
      <c r="L112" s="15"/>
      <c r="M112" s="15"/>
    </row>
    <row r="113" spans="1:13" ht="24" x14ac:dyDescent="0.2">
      <c r="A113" s="12">
        <v>107</v>
      </c>
      <c r="B113" s="13" t="s">
        <v>43</v>
      </c>
      <c r="C113" s="13" t="s">
        <v>48</v>
      </c>
      <c r="D113" s="14" t="s">
        <v>184</v>
      </c>
      <c r="E113" s="12" t="s">
        <v>178</v>
      </c>
      <c r="F113" s="12">
        <v>2</v>
      </c>
      <c r="G113" s="12">
        <v>0.53</v>
      </c>
      <c r="H113" s="12">
        <f t="shared" si="3"/>
        <v>1.06</v>
      </c>
      <c r="I113" s="12" t="s">
        <v>75</v>
      </c>
      <c r="J113" s="12">
        <v>8536901000</v>
      </c>
      <c r="K113" s="12"/>
      <c r="L113" s="15"/>
      <c r="M113" s="15"/>
    </row>
    <row r="114" spans="1:13" x14ac:dyDescent="0.2">
      <c r="A114" s="12">
        <v>108</v>
      </c>
      <c r="B114" s="13" t="s">
        <v>49</v>
      </c>
      <c r="C114" s="13" t="s">
        <v>25</v>
      </c>
      <c r="D114" s="14" t="s">
        <v>14</v>
      </c>
      <c r="E114" s="12" t="s">
        <v>178</v>
      </c>
      <c r="F114" s="12">
        <v>6</v>
      </c>
      <c r="G114" s="12">
        <v>38</v>
      </c>
      <c r="H114" s="12">
        <f t="shared" si="3"/>
        <v>228</v>
      </c>
      <c r="I114" s="12" t="s">
        <v>108</v>
      </c>
      <c r="J114" s="12">
        <v>7326909807</v>
      </c>
      <c r="K114" s="12"/>
      <c r="L114" s="15"/>
      <c r="M114" s="15"/>
    </row>
    <row r="115" spans="1:13" ht="24" x14ac:dyDescent="0.2">
      <c r="A115" s="12">
        <v>109</v>
      </c>
      <c r="B115" s="13" t="s">
        <v>49</v>
      </c>
      <c r="C115" s="13" t="s">
        <v>183</v>
      </c>
      <c r="D115" s="14" t="s">
        <v>180</v>
      </c>
      <c r="E115" s="12" t="s">
        <v>178</v>
      </c>
      <c r="F115" s="12">
        <v>7</v>
      </c>
      <c r="G115" s="12">
        <v>6</v>
      </c>
      <c r="H115" s="12">
        <f t="shared" si="3"/>
        <v>42</v>
      </c>
      <c r="I115" s="12" t="s">
        <v>117</v>
      </c>
      <c r="J115" s="12">
        <v>9403208009</v>
      </c>
      <c r="K115" s="12"/>
      <c r="L115" s="15"/>
      <c r="M115" s="15"/>
    </row>
    <row r="116" spans="1:13" x14ac:dyDescent="0.2">
      <c r="A116" s="12">
        <v>110</v>
      </c>
      <c r="B116" s="13" t="s">
        <v>49</v>
      </c>
      <c r="C116" s="13" t="s">
        <v>71</v>
      </c>
      <c r="D116" s="14" t="s">
        <v>1</v>
      </c>
      <c r="E116" s="12" t="s">
        <v>178</v>
      </c>
      <c r="F116" s="12">
        <v>112</v>
      </c>
      <c r="G116" s="12">
        <v>1E-3</v>
      </c>
      <c r="H116" s="12">
        <f t="shared" si="3"/>
        <v>0.112</v>
      </c>
      <c r="I116" s="12" t="s">
        <v>150</v>
      </c>
      <c r="J116" s="12">
        <v>7419800000</v>
      </c>
      <c r="K116" s="12"/>
      <c r="L116" s="15"/>
      <c r="M116" s="15"/>
    </row>
    <row r="117" spans="1:13" x14ac:dyDescent="0.2">
      <c r="A117" s="12">
        <v>111</v>
      </c>
      <c r="B117" s="13" t="s">
        <v>198</v>
      </c>
      <c r="C117" s="13" t="s">
        <v>154</v>
      </c>
      <c r="D117" s="14" t="s">
        <v>109</v>
      </c>
      <c r="E117" s="12" t="s">
        <v>50</v>
      </c>
      <c r="F117" s="12">
        <v>0.14000000000000001</v>
      </c>
      <c r="G117" s="12">
        <v>1000</v>
      </c>
      <c r="H117" s="12">
        <f t="shared" si="3"/>
        <v>140</v>
      </c>
      <c r="I117" s="12" t="s">
        <v>18</v>
      </c>
      <c r="J117" s="12">
        <v>7306307209</v>
      </c>
      <c r="K117" s="12"/>
      <c r="L117" s="15"/>
      <c r="M117" s="15"/>
    </row>
    <row r="118" spans="1:13" x14ac:dyDescent="0.2">
      <c r="A118" s="12">
        <v>112</v>
      </c>
      <c r="B118" s="13" t="s">
        <v>198</v>
      </c>
      <c r="C118" s="13" t="s">
        <v>154</v>
      </c>
      <c r="D118" s="14" t="s">
        <v>60</v>
      </c>
      <c r="E118" s="12" t="s">
        <v>50</v>
      </c>
      <c r="F118" s="12">
        <v>0.38700000000000001</v>
      </c>
      <c r="G118" s="12">
        <v>1000</v>
      </c>
      <c r="H118" s="12">
        <f t="shared" si="3"/>
        <v>387</v>
      </c>
      <c r="I118" s="12" t="s">
        <v>18</v>
      </c>
      <c r="J118" s="12">
        <v>7306307209</v>
      </c>
      <c r="K118" s="12"/>
      <c r="L118" s="15"/>
      <c r="M118" s="15"/>
    </row>
    <row r="119" spans="1:13" x14ac:dyDescent="0.2">
      <c r="A119" s="12">
        <v>113</v>
      </c>
      <c r="B119" s="13" t="s">
        <v>32</v>
      </c>
      <c r="C119" s="13" t="s">
        <v>143</v>
      </c>
      <c r="D119" s="14" t="s">
        <v>73</v>
      </c>
      <c r="E119" s="12" t="s">
        <v>178</v>
      </c>
      <c r="F119" s="12">
        <v>28</v>
      </c>
      <c r="G119" s="12">
        <v>0.26800000000000002</v>
      </c>
      <c r="H119" s="12">
        <f t="shared" si="3"/>
        <v>7.5040000000000004</v>
      </c>
      <c r="I119" s="12" t="s">
        <v>18</v>
      </c>
      <c r="J119" s="12">
        <v>7307931100</v>
      </c>
      <c r="K119" s="12"/>
      <c r="L119" s="15"/>
      <c r="M119" s="15"/>
    </row>
    <row r="120" spans="1:13" x14ac:dyDescent="0.2">
      <c r="A120" s="12">
        <v>114</v>
      </c>
      <c r="B120" s="13" t="s">
        <v>32</v>
      </c>
      <c r="C120" s="13" t="s">
        <v>143</v>
      </c>
      <c r="D120" s="14" t="s">
        <v>156</v>
      </c>
      <c r="E120" s="12" t="s">
        <v>178</v>
      </c>
      <c r="F120" s="12">
        <v>28</v>
      </c>
      <c r="G120" s="12">
        <v>0.61799999999999999</v>
      </c>
      <c r="H120" s="12">
        <f t="shared" si="3"/>
        <v>17.303999999999998</v>
      </c>
      <c r="I120" s="12" t="s">
        <v>18</v>
      </c>
      <c r="J120" s="12">
        <v>7307931100</v>
      </c>
      <c r="K120" s="12"/>
      <c r="L120" s="15"/>
      <c r="M120" s="15"/>
    </row>
    <row r="121" spans="1:13" x14ac:dyDescent="0.2">
      <c r="A121" s="12">
        <v>115</v>
      </c>
      <c r="B121" s="13"/>
      <c r="C121" s="13" t="s">
        <v>102</v>
      </c>
      <c r="D121" s="14" t="s">
        <v>42</v>
      </c>
      <c r="E121" s="12" t="s">
        <v>157</v>
      </c>
      <c r="F121" s="12">
        <v>7</v>
      </c>
      <c r="G121" s="12">
        <v>0.01</v>
      </c>
      <c r="H121" s="12">
        <f t="shared" si="3"/>
        <v>7.0000000000000007E-2</v>
      </c>
      <c r="I121" s="12" t="s">
        <v>115</v>
      </c>
      <c r="J121" s="12">
        <v>3917390008</v>
      </c>
      <c r="K121" s="12"/>
      <c r="L121" s="15"/>
      <c r="M121" s="15"/>
    </row>
    <row r="122" spans="1:13" x14ac:dyDescent="0.2">
      <c r="A122" s="12">
        <v>116</v>
      </c>
      <c r="B122" s="13" t="s">
        <v>49</v>
      </c>
      <c r="C122" s="13" t="s">
        <v>102</v>
      </c>
      <c r="D122" s="14" t="s">
        <v>166</v>
      </c>
      <c r="E122" s="12" t="s">
        <v>157</v>
      </c>
      <c r="F122" s="12">
        <v>7</v>
      </c>
      <c r="G122" s="12">
        <v>0.02</v>
      </c>
      <c r="H122" s="12">
        <f t="shared" si="3"/>
        <v>0.14000000000000001</v>
      </c>
      <c r="I122" s="12" t="s">
        <v>132</v>
      </c>
      <c r="J122" s="12">
        <v>3917320009</v>
      </c>
      <c r="K122" s="12"/>
      <c r="L122" s="15"/>
      <c r="M122" s="15"/>
    </row>
    <row r="123" spans="1:13" ht="24" x14ac:dyDescent="0.2">
      <c r="A123" s="12">
        <v>117</v>
      </c>
      <c r="B123" s="13" t="s">
        <v>82</v>
      </c>
      <c r="C123" s="13" t="s">
        <v>81</v>
      </c>
      <c r="D123" s="14" t="s">
        <v>2</v>
      </c>
      <c r="E123" s="12" t="s">
        <v>76</v>
      </c>
      <c r="F123" s="12">
        <v>14</v>
      </c>
      <c r="G123" s="12">
        <v>2.1999999999999999E-2</v>
      </c>
      <c r="H123" s="12">
        <f t="shared" si="3"/>
        <v>0.308</v>
      </c>
      <c r="I123" s="12" t="s">
        <v>115</v>
      </c>
      <c r="J123" s="12">
        <v>3917211000</v>
      </c>
      <c r="K123" s="12"/>
      <c r="L123" s="15"/>
      <c r="M123" s="15"/>
    </row>
    <row r="124" spans="1:13" ht="24" x14ac:dyDescent="0.2">
      <c r="A124" s="12">
        <v>118</v>
      </c>
      <c r="B124" s="13" t="s">
        <v>82</v>
      </c>
      <c r="C124" s="13" t="s">
        <v>81</v>
      </c>
      <c r="D124" s="14" t="s">
        <v>103</v>
      </c>
      <c r="E124" s="12" t="s">
        <v>76</v>
      </c>
      <c r="F124" s="12">
        <v>14</v>
      </c>
      <c r="G124" s="12">
        <v>3.2000000000000001E-2</v>
      </c>
      <c r="H124" s="12">
        <f t="shared" si="3"/>
        <v>0.44800000000000001</v>
      </c>
      <c r="I124" s="12" t="s">
        <v>115</v>
      </c>
      <c r="J124" s="12">
        <v>3917211000</v>
      </c>
      <c r="K124" s="12"/>
      <c r="L124" s="15"/>
      <c r="M124" s="15"/>
    </row>
    <row r="125" spans="1:13" ht="24" x14ac:dyDescent="0.2">
      <c r="A125" s="12">
        <v>119</v>
      </c>
      <c r="B125" s="13" t="s">
        <v>87</v>
      </c>
      <c r="C125" s="13" t="s">
        <v>168</v>
      </c>
      <c r="D125" s="14" t="s">
        <v>2</v>
      </c>
      <c r="E125" s="12" t="s">
        <v>157</v>
      </c>
      <c r="F125" s="12">
        <v>58</v>
      </c>
      <c r="G125" s="12">
        <v>0.1</v>
      </c>
      <c r="H125" s="12">
        <f t="shared" si="3"/>
        <v>5.8000000000000007</v>
      </c>
      <c r="I125" s="12" t="s">
        <v>172</v>
      </c>
      <c r="J125" s="12">
        <v>8544499108</v>
      </c>
      <c r="K125" s="12"/>
      <c r="L125" s="15"/>
      <c r="M125" s="15"/>
    </row>
    <row r="126" spans="1:13" ht="24" x14ac:dyDescent="0.2">
      <c r="A126" s="12">
        <v>120</v>
      </c>
      <c r="B126" s="13" t="s">
        <v>87</v>
      </c>
      <c r="C126" s="13" t="s">
        <v>168</v>
      </c>
      <c r="D126" s="14" t="s">
        <v>103</v>
      </c>
      <c r="E126" s="12" t="s">
        <v>157</v>
      </c>
      <c r="F126" s="12">
        <v>84</v>
      </c>
      <c r="G126" s="12">
        <v>0.17</v>
      </c>
      <c r="H126" s="12">
        <f t="shared" si="3"/>
        <v>14.280000000000001</v>
      </c>
      <c r="I126" s="12" t="s">
        <v>172</v>
      </c>
      <c r="J126" s="12">
        <v>8544499108</v>
      </c>
      <c r="K126" s="12"/>
      <c r="L126" s="15"/>
      <c r="M126" s="15"/>
    </row>
    <row r="127" spans="1:13" s="23" customFormat="1" x14ac:dyDescent="0.2">
      <c r="A127" s="16"/>
      <c r="B127" s="17"/>
      <c r="C127" s="18" t="s">
        <v>23</v>
      </c>
      <c r="D127" s="19"/>
      <c r="E127" s="16"/>
      <c r="F127" s="16"/>
      <c r="G127" s="16"/>
      <c r="H127" s="20">
        <f>SUM(H7:H126)</f>
        <v>21045.973479999986</v>
      </c>
      <c r="I127" s="16"/>
      <c r="J127" s="16"/>
      <c r="K127" s="16"/>
      <c r="L127" s="21"/>
      <c r="M127" s="22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4" x14ac:dyDescent="0.2">
      <c r="A129" s="31" t="s">
        <v>99</v>
      </c>
      <c r="B129" s="31"/>
      <c r="C129" s="31"/>
      <c r="D129" s="31"/>
      <c r="E129" s="31"/>
      <c r="F129" s="31"/>
      <c r="G129" s="31"/>
      <c r="H129" s="31"/>
      <c r="I129" s="31"/>
      <c r="J129" s="1"/>
      <c r="K129" s="1"/>
      <c r="L129" s="10"/>
      <c r="M129" s="10"/>
    </row>
    <row r="130" spans="1:14" x14ac:dyDescent="0.2">
      <c r="A130" s="24" t="s">
        <v>145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6"/>
      <c r="N130" s="27"/>
    </row>
    <row r="131" spans="1:14" x14ac:dyDescent="0.2">
      <c r="A131" s="24" t="s">
        <v>21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6"/>
      <c r="N131" s="27"/>
    </row>
    <row r="132" spans="1:14" x14ac:dyDescent="0.2">
      <c r="A132" s="24" t="s">
        <v>188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6"/>
      <c r="N132" s="27"/>
    </row>
    <row r="133" spans="1:14" x14ac:dyDescent="0.2">
      <c r="A133" s="24" t="s">
        <v>37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6"/>
      <c r="N133" s="27"/>
    </row>
    <row r="134" spans="1:14" x14ac:dyDescent="0.2">
      <c r="A134" s="24" t="s">
        <v>61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6"/>
      <c r="N134" s="27"/>
    </row>
    <row r="135" spans="1:14" x14ac:dyDescent="0.2">
      <c r="A135" s="29" t="s">
        <v>12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ht="12" customHeight="1" x14ac:dyDescent="0.2">
      <c r="A136" s="32" t="s">
        <v>190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28"/>
      <c r="N136" s="28"/>
    </row>
    <row r="137" spans="1:14" x14ac:dyDescent="0.2">
      <c r="A137" s="24" t="s">
        <v>136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6"/>
      <c r="N137" s="27"/>
    </row>
    <row r="138" spans="1:14" x14ac:dyDescent="0.2">
      <c r="A138" s="29" t="s">
        <v>122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7"/>
    </row>
    <row r="139" spans="1:14" x14ac:dyDescent="0.2">
      <c r="A139" s="29" t="s">
        <v>170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7"/>
    </row>
    <row r="140" spans="1:14" x14ac:dyDescent="0.2">
      <c r="A140" s="29" t="s">
        <v>3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7"/>
    </row>
    <row r="141" spans="1:14" x14ac:dyDescent="0.2">
      <c r="A141" s="24" t="s">
        <v>160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/>
    </row>
    <row r="142" spans="1:14" ht="12.75" x14ac:dyDescent="0.2">
      <c r="A142" s="30" t="s">
        <v>98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28"/>
      <c r="M142" s="28"/>
      <c r="N142" s="27"/>
    </row>
    <row r="143" spans="1:14" x14ac:dyDescent="0.2">
      <c r="A143" s="31" t="s">
        <v>192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27"/>
    </row>
    <row r="144" spans="1:14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9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9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9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9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9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9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9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9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9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9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9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9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9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9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9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9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9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9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9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9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9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9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9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9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9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9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9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9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9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9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9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9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9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9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9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9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9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9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9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9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9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9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9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9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9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9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9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9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9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9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9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9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9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9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9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9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9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9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9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9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9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9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9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9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9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9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9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9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9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9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9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9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9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9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9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9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9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9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9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9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9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9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9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9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9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9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9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9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9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9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9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9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9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9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9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9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9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9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9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0"/>
      <c r="M1347" s="10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0"/>
      <c r="M1348" s="10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0"/>
      <c r="M1349" s="10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0"/>
      <c r="M1350" s="10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0"/>
      <c r="M1351" s="10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0"/>
      <c r="M1352" s="10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0"/>
      <c r="M1353" s="10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0"/>
      <c r="M1354" s="10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0"/>
      <c r="M1355" s="10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0"/>
      <c r="M1356" s="10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0"/>
      <c r="M1357" s="10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0"/>
      <c r="M1358" s="10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0"/>
      <c r="M1359" s="10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0"/>
      <c r="M1360" s="10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0"/>
      <c r="M1361" s="10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0"/>
      <c r="M1362" s="10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0"/>
      <c r="M1363" s="10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0"/>
      <c r="M1364" s="10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0"/>
      <c r="M1365" s="10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0"/>
      <c r="M1366" s="10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0"/>
      <c r="M1367" s="10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0"/>
      <c r="M1368" s="10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0"/>
      <c r="M1369" s="10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0"/>
      <c r="M1370" s="10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0"/>
      <c r="M1371" s="10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0"/>
      <c r="M1372" s="10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0"/>
      <c r="M1373" s="10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0"/>
      <c r="M1374" s="10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0"/>
      <c r="M1375" s="10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0"/>
      <c r="M1376" s="10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0"/>
      <c r="M1377" s="10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0"/>
      <c r="M1378" s="10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0"/>
      <c r="M1379" s="10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0"/>
      <c r="M1380" s="10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0"/>
      <c r="M1381" s="10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0"/>
      <c r="M1382" s="10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0"/>
      <c r="M1383" s="10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0"/>
      <c r="M1384" s="10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0"/>
      <c r="M1385" s="10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0"/>
      <c r="M1386" s="10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0"/>
      <c r="M1387" s="10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0"/>
      <c r="M1388" s="10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0"/>
      <c r="M1389" s="10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0"/>
      <c r="M1390" s="10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0"/>
      <c r="M1391" s="10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0"/>
      <c r="M1392" s="10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0"/>
      <c r="M1393" s="10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0"/>
      <c r="M1394" s="10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0"/>
      <c r="M1395" s="10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0"/>
      <c r="M1396" s="10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0"/>
      <c r="M1397" s="10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0"/>
      <c r="M1398" s="10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0"/>
      <c r="M1399" s="10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0"/>
      <c r="M1400" s="10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0"/>
      <c r="M1401" s="10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0"/>
      <c r="M1402" s="10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0"/>
      <c r="M1403" s="10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0"/>
      <c r="M1404" s="10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0"/>
      <c r="M1405" s="10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0"/>
      <c r="M1406" s="10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0"/>
      <c r="M1407" s="10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0"/>
      <c r="M1408" s="10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0"/>
      <c r="M1409" s="10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0"/>
      <c r="M1410" s="10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0"/>
      <c r="M1411" s="10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0"/>
      <c r="M1412" s="10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0"/>
      <c r="M1413" s="10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0"/>
      <c r="M1414" s="10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0"/>
      <c r="M1415" s="10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0"/>
      <c r="M1416" s="10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0"/>
      <c r="M1417" s="10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0"/>
      <c r="M1418" s="10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0"/>
      <c r="M1419" s="10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0"/>
      <c r="M1420" s="10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0"/>
      <c r="M1421" s="10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0"/>
      <c r="M1422" s="10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0"/>
      <c r="M1423" s="10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10"/>
      <c r="M1424" s="10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10"/>
      <c r="M1425" s="10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10"/>
      <c r="M1426" s="10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10"/>
      <c r="M1427" s="10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10"/>
      <c r="M1428" s="10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10"/>
      <c r="M1429" s="10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10"/>
      <c r="M1430" s="10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10"/>
      <c r="M1431" s="10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10"/>
      <c r="M1432" s="10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10"/>
      <c r="M1433" s="10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10"/>
      <c r="M1434" s="10"/>
    </row>
    <row r="1435" spans="1:13" x14ac:dyDescent="0.2">
      <c r="A1435" s="1"/>
      <c r="B1435" s="2"/>
      <c r="C1435" s="2"/>
      <c r="D1435" s="2"/>
      <c r="E1435" s="1"/>
      <c r="F1435" s="1"/>
      <c r="G1435" s="1"/>
      <c r="H1435" s="1"/>
      <c r="I1435" s="1"/>
      <c r="J1435" s="1"/>
      <c r="K1435" s="1"/>
      <c r="L1435" s="10"/>
      <c r="M1435" s="10"/>
    </row>
    <row r="1436" spans="1:13" x14ac:dyDescent="0.2">
      <c r="A1436" s="1"/>
      <c r="B1436" s="2"/>
      <c r="C1436" s="2"/>
      <c r="D1436" s="2"/>
      <c r="E1436" s="1"/>
      <c r="F1436" s="1"/>
      <c r="G1436" s="1"/>
      <c r="H1436" s="1"/>
      <c r="I1436" s="1"/>
      <c r="J1436" s="1"/>
      <c r="K1436" s="1"/>
      <c r="L1436" s="10"/>
      <c r="M1436" s="10"/>
    </row>
    <row r="1437" spans="1:13" x14ac:dyDescent="0.2">
      <c r="A1437" s="1"/>
      <c r="B1437" s="2"/>
      <c r="C1437" s="2"/>
      <c r="D1437" s="2"/>
      <c r="E1437" s="1"/>
      <c r="F1437" s="1"/>
      <c r="G1437" s="1"/>
      <c r="H1437" s="1"/>
      <c r="I1437" s="1"/>
      <c r="J1437" s="1"/>
      <c r="K1437" s="1"/>
      <c r="L1437" s="10"/>
      <c r="M1437" s="10"/>
    </row>
    <row r="1438" spans="1:13" x14ac:dyDescent="0.2">
      <c r="A1438" s="1"/>
      <c r="B1438" s="2"/>
      <c r="C1438" s="2"/>
      <c r="D1438" s="2"/>
      <c r="E1438" s="1"/>
      <c r="F1438" s="1"/>
      <c r="G1438" s="1"/>
      <c r="H1438" s="1"/>
      <c r="I1438" s="1"/>
      <c r="J1438" s="1"/>
      <c r="K1438" s="1"/>
      <c r="L1438" s="10"/>
      <c r="M1438" s="10"/>
    </row>
    <row r="1439" spans="1:13" x14ac:dyDescent="0.2">
      <c r="A1439" s="1"/>
      <c r="B1439" s="2"/>
      <c r="C1439" s="2"/>
      <c r="D1439" s="2"/>
      <c r="E1439" s="1"/>
      <c r="F1439" s="1"/>
      <c r="G1439" s="1"/>
      <c r="H1439" s="1"/>
      <c r="I1439" s="1"/>
      <c r="J1439" s="1"/>
      <c r="K1439" s="1"/>
      <c r="L1439" s="10"/>
      <c r="M1439" s="10"/>
    </row>
    <row r="1440" spans="1:13" x14ac:dyDescent="0.2">
      <c r="A1440" s="1"/>
      <c r="B1440" s="2"/>
      <c r="C1440" s="2"/>
      <c r="D1440" s="2"/>
      <c r="E1440" s="1"/>
      <c r="F1440" s="1"/>
      <c r="G1440" s="1"/>
      <c r="H1440" s="1"/>
      <c r="I1440" s="1"/>
      <c r="J1440" s="1"/>
      <c r="K1440" s="1"/>
      <c r="L1440" s="10"/>
      <c r="M1440" s="10"/>
    </row>
    <row r="1441" spans="1:13" x14ac:dyDescent="0.2">
      <c r="A1441" s="1"/>
      <c r="B1441" s="2"/>
      <c r="C1441" s="2"/>
      <c r="D1441" s="2"/>
      <c r="E1441" s="1"/>
      <c r="F1441" s="1"/>
      <c r="G1441" s="1"/>
      <c r="H1441" s="1"/>
      <c r="I1441" s="1"/>
      <c r="J1441" s="1"/>
      <c r="K1441" s="1"/>
      <c r="L1441" s="10"/>
      <c r="M1441" s="10"/>
    </row>
    <row r="1442" spans="1:13" x14ac:dyDescent="0.2">
      <c r="A1442" s="1"/>
      <c r="B1442" s="2"/>
      <c r="C1442" s="2"/>
      <c r="D1442" s="2"/>
      <c r="E1442" s="1"/>
      <c r="F1442" s="1"/>
      <c r="G1442" s="1"/>
      <c r="H1442" s="1"/>
      <c r="I1442" s="1"/>
      <c r="J1442" s="1"/>
      <c r="K1442" s="1"/>
      <c r="L1442" s="10"/>
      <c r="M1442" s="10"/>
    </row>
    <row r="1443" spans="1:13" x14ac:dyDescent="0.2">
      <c r="A1443" s="1"/>
      <c r="B1443" s="2"/>
      <c r="C1443" s="2"/>
      <c r="D1443" s="2"/>
      <c r="E1443" s="1"/>
      <c r="F1443" s="1"/>
      <c r="G1443" s="1"/>
      <c r="H1443" s="1"/>
      <c r="I1443" s="1"/>
      <c r="J1443" s="1"/>
      <c r="K1443" s="1"/>
      <c r="L1443" s="10"/>
      <c r="M1443" s="10"/>
    </row>
    <row r="1444" spans="1:13" x14ac:dyDescent="0.2">
      <c r="A1444" s="1"/>
      <c r="B1444" s="2"/>
      <c r="C1444" s="2"/>
      <c r="D1444" s="2"/>
      <c r="E1444" s="1"/>
      <c r="F1444" s="1"/>
      <c r="G1444" s="1"/>
      <c r="H1444" s="1"/>
      <c r="I1444" s="1"/>
      <c r="J1444" s="1"/>
      <c r="K1444" s="1"/>
      <c r="L1444" s="10"/>
      <c r="M1444" s="10"/>
    </row>
    <row r="1445" spans="1:13" x14ac:dyDescent="0.2">
      <c r="A1445" s="1"/>
      <c r="B1445" s="2"/>
      <c r="C1445" s="2"/>
      <c r="D1445" s="2"/>
      <c r="E1445" s="1"/>
      <c r="F1445" s="1"/>
      <c r="G1445" s="1"/>
      <c r="H1445" s="1"/>
      <c r="I1445" s="1"/>
      <c r="J1445" s="1"/>
      <c r="K1445" s="1"/>
      <c r="L1445" s="10"/>
      <c r="M1445" s="10"/>
    </row>
  </sheetData>
  <mergeCells count="22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140:M140"/>
    <mergeCell ref="A142:K142"/>
    <mergeCell ref="A143:M143"/>
    <mergeCell ref="A129:I129"/>
    <mergeCell ref="A135:N135"/>
    <mergeCell ref="A136:L136"/>
    <mergeCell ref="A138:M138"/>
    <mergeCell ref="A139:M139"/>
  </mergeCells>
  <pageMargins left="0.70866141732283505" right="0.70866141732283505" top="0.74803149606299202" bottom="0.74803149606299202" header="0.31496062992126" footer="0.31496062992126"/>
  <pageSetup paperSize="9" scale="6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2026-03-19T07:40:29Z</dcterms:created>
  <dcterms:modified xsi:type="dcterms:W3CDTF">2026-03-20T06:29:17Z</dcterms:modified>
</cp:coreProperties>
</file>